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PROYECTOS\PROYECTOS 2025\SENA\IAP\PAGOS IAP\NOVIEMBRE\PRESUPUESTO PICHIMA\"/>
    </mc:Choice>
  </mc:AlternateContent>
  <xr:revisionPtr revIDLastSave="0" documentId="13_ncr:1_{C02409A9-B0A5-42F7-8D9C-22522A0D70CA}" xr6:coauthVersionLast="47" xr6:coauthVersionMax="47" xr10:uidLastSave="{00000000-0000-0000-0000-000000000000}"/>
  <bookViews>
    <workbookView xWindow="-108" yWindow="-108" windowWidth="23256" windowHeight="12456" activeTab="2" xr2:uid="{A34F171D-6A67-454A-86BA-5DBAAB17FEF4}"/>
  </bookViews>
  <sheets>
    <sheet name="PRESUPUESTO" sheetId="4" r:id="rId1"/>
    <sheet name="ANALISIS" sheetId="3" r:id="rId2"/>
    <sheet name="INSUMOS" sheetId="2" r:id="rId3"/>
    <sheet name="Hoja1" sheetId="1" r:id="rId4"/>
  </sheets>
  <externalReferences>
    <externalReference r:id="rId5"/>
  </externalReferences>
  <definedNames>
    <definedName name="Adm">PRESUPUESTO!$F$166</definedName>
    <definedName name="Imprev">PRESUPUESTO!$F$167</definedName>
    <definedName name="IvaSUtl">PRESUPUESTO!$F$170</definedName>
    <definedName name="SbtPpto">PRESUPUESTO!$G$137</definedName>
    <definedName name="TtlCD">PRESUPUESTO!$G$165</definedName>
    <definedName name="Utilidad">PRESUPUESTO!$F$168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37" i="4" l="1"/>
  <c r="S126" i="4"/>
  <c r="R126" i="4"/>
  <c r="Q126" i="4"/>
  <c r="P126" i="4"/>
  <c r="K126" i="4"/>
  <c r="I126" i="4"/>
  <c r="H126" i="4"/>
  <c r="S125" i="4"/>
  <c r="R125" i="4"/>
  <c r="Q125" i="4"/>
  <c r="P125" i="4"/>
  <c r="K125" i="4"/>
  <c r="I125" i="4"/>
  <c r="H125" i="4"/>
  <c r="S124" i="4"/>
  <c r="R124" i="4"/>
  <c r="Q124" i="4"/>
  <c r="P124" i="4"/>
  <c r="K124" i="4"/>
  <c r="I124" i="4"/>
  <c r="H124" i="4"/>
  <c r="S123" i="4"/>
  <c r="R123" i="4"/>
  <c r="Q123" i="4"/>
  <c r="P123" i="4"/>
  <c r="K123" i="4"/>
  <c r="I123" i="4"/>
  <c r="H123" i="4"/>
  <c r="S122" i="4"/>
  <c r="R122" i="4"/>
  <c r="Q122" i="4"/>
  <c r="P122" i="4"/>
  <c r="K122" i="4"/>
  <c r="I122" i="4"/>
  <c r="H122" i="4"/>
  <c r="S121" i="4"/>
  <c r="R121" i="4"/>
  <c r="Q121" i="4"/>
  <c r="P121" i="4"/>
  <c r="K121" i="4"/>
  <c r="I121" i="4"/>
  <c r="H121" i="4"/>
  <c r="S120" i="4"/>
  <c r="R120" i="4"/>
  <c r="Q120" i="4"/>
  <c r="P120" i="4"/>
  <c r="K120" i="4"/>
  <c r="I120" i="4"/>
  <c r="H120" i="4"/>
  <c r="S119" i="4"/>
  <c r="R119" i="4"/>
  <c r="Q119" i="4"/>
  <c r="P119" i="4"/>
  <c r="K119" i="4"/>
  <c r="I119" i="4"/>
  <c r="H119" i="4"/>
  <c r="R113" i="4"/>
  <c r="Q113" i="4"/>
  <c r="P113" i="4"/>
  <c r="K113" i="4"/>
  <c r="I113" i="4"/>
  <c r="H113" i="4"/>
  <c r="S106" i="4"/>
  <c r="R106" i="4"/>
  <c r="Q106" i="4"/>
  <c r="P106" i="4"/>
  <c r="K106" i="4"/>
  <c r="I106" i="4"/>
  <c r="H106" i="4"/>
  <c r="S105" i="4"/>
  <c r="R105" i="4"/>
  <c r="Q105" i="4"/>
  <c r="P105" i="4"/>
  <c r="K105" i="4"/>
  <c r="I105" i="4"/>
  <c r="H105" i="4"/>
  <c r="S104" i="4"/>
  <c r="R104" i="4"/>
  <c r="Q104" i="4"/>
  <c r="P104" i="4"/>
  <c r="K104" i="4"/>
  <c r="I104" i="4"/>
  <c r="H104" i="4"/>
  <c r="S103" i="4"/>
  <c r="R103" i="4"/>
  <c r="Q103" i="4"/>
  <c r="P103" i="4"/>
  <c r="K103" i="4"/>
  <c r="I103" i="4"/>
  <c r="H103" i="4"/>
  <c r="S102" i="4"/>
  <c r="R102" i="4"/>
  <c r="Q102" i="4"/>
  <c r="P102" i="4"/>
  <c r="I102" i="4"/>
  <c r="H102" i="4"/>
  <c r="S101" i="4"/>
  <c r="R101" i="4"/>
  <c r="Q101" i="4"/>
  <c r="P101" i="4"/>
  <c r="K101" i="4"/>
  <c r="I101" i="4"/>
  <c r="H101" i="4"/>
  <c r="S100" i="4"/>
  <c r="R100" i="4"/>
  <c r="Q100" i="4"/>
  <c r="P100" i="4"/>
  <c r="K100" i="4"/>
  <c r="I100" i="4"/>
  <c r="H100" i="4"/>
  <c r="S99" i="4"/>
  <c r="R99" i="4"/>
  <c r="Q99" i="4"/>
  <c r="P99" i="4"/>
  <c r="K99" i="4"/>
  <c r="I99" i="4"/>
  <c r="H99" i="4"/>
  <c r="S98" i="4"/>
  <c r="R98" i="4"/>
  <c r="Q98" i="4"/>
  <c r="P98" i="4"/>
  <c r="K98" i="4"/>
  <c r="I98" i="4"/>
  <c r="H98" i="4"/>
  <c r="S92" i="4"/>
  <c r="R92" i="4"/>
  <c r="Q92" i="4"/>
  <c r="P92" i="4"/>
  <c r="K92" i="4"/>
  <c r="I92" i="4"/>
  <c r="H92" i="4"/>
  <c r="S91" i="4"/>
  <c r="R91" i="4"/>
  <c r="Q91" i="4"/>
  <c r="P91" i="4"/>
  <c r="K91" i="4"/>
  <c r="I91" i="4"/>
  <c r="H91" i="4"/>
  <c r="S90" i="4"/>
  <c r="R90" i="4"/>
  <c r="Q90" i="4"/>
  <c r="P90" i="4"/>
  <c r="K90" i="4"/>
  <c r="I90" i="4"/>
  <c r="H90" i="4"/>
  <c r="S89" i="4"/>
  <c r="R89" i="4"/>
  <c r="Q89" i="4"/>
  <c r="P89" i="4"/>
  <c r="K89" i="4"/>
  <c r="I89" i="4"/>
  <c r="H89" i="4"/>
  <c r="S83" i="4"/>
  <c r="R83" i="4"/>
  <c r="Q83" i="4"/>
  <c r="P83" i="4"/>
  <c r="K83" i="4"/>
  <c r="I83" i="4"/>
  <c r="H83" i="4"/>
  <c r="S82" i="4"/>
  <c r="R82" i="4"/>
  <c r="Q82" i="4"/>
  <c r="P82" i="4"/>
  <c r="K82" i="4"/>
  <c r="I82" i="4"/>
  <c r="H82" i="4"/>
  <c r="S76" i="4"/>
  <c r="R76" i="4"/>
  <c r="Q76" i="4"/>
  <c r="P76" i="4"/>
  <c r="K76" i="4"/>
  <c r="I76" i="4"/>
  <c r="H76" i="4"/>
  <c r="S75" i="4"/>
  <c r="R75" i="4"/>
  <c r="Q75" i="4"/>
  <c r="P75" i="4"/>
  <c r="K75" i="4"/>
  <c r="I75" i="4"/>
  <c r="H75" i="4"/>
  <c r="S69" i="4"/>
  <c r="R69" i="4"/>
  <c r="Q69" i="4"/>
  <c r="P69" i="4"/>
  <c r="K69" i="4"/>
  <c r="I69" i="4"/>
  <c r="H69" i="4"/>
  <c r="S59" i="4"/>
  <c r="R59" i="4"/>
  <c r="Q59" i="4"/>
  <c r="P59" i="4"/>
  <c r="K59" i="4"/>
  <c r="I59" i="4"/>
  <c r="H59" i="4"/>
  <c r="S58" i="4"/>
  <c r="R58" i="4"/>
  <c r="Q58" i="4"/>
  <c r="P58" i="4"/>
  <c r="K58" i="4"/>
  <c r="I58" i="4"/>
  <c r="H58" i="4"/>
  <c r="S57" i="4"/>
  <c r="R57" i="4"/>
  <c r="Q57" i="4"/>
  <c r="P57" i="4"/>
  <c r="K57" i="4"/>
  <c r="I57" i="4"/>
  <c r="H57" i="4"/>
  <c r="S56" i="4"/>
  <c r="R56" i="4"/>
  <c r="Q56" i="4"/>
  <c r="P56" i="4"/>
  <c r="K56" i="4"/>
  <c r="I56" i="4"/>
  <c r="H56" i="4"/>
  <c r="S55" i="4"/>
  <c r="R55" i="4"/>
  <c r="Q55" i="4"/>
  <c r="P55" i="4"/>
  <c r="K55" i="4"/>
  <c r="I55" i="4"/>
  <c r="H55" i="4"/>
  <c r="S45" i="4"/>
  <c r="R45" i="4"/>
  <c r="Q45" i="4"/>
  <c r="P45" i="4"/>
  <c r="K45" i="4"/>
  <c r="I45" i="4"/>
  <c r="H45" i="4"/>
  <c r="S44" i="4"/>
  <c r="R44" i="4"/>
  <c r="Q44" i="4"/>
  <c r="P44" i="4"/>
  <c r="K44" i="4"/>
  <c r="I44" i="4"/>
  <c r="H44" i="4"/>
  <c r="S43" i="4"/>
  <c r="R43" i="4"/>
  <c r="Q43" i="4"/>
  <c r="P43" i="4"/>
  <c r="K43" i="4"/>
  <c r="I43" i="4"/>
  <c r="H43" i="4"/>
  <c r="S42" i="4"/>
  <c r="R42" i="4"/>
  <c r="Q42" i="4"/>
  <c r="P42" i="4"/>
  <c r="K42" i="4"/>
  <c r="I42" i="4"/>
  <c r="H42" i="4"/>
  <c r="S41" i="4"/>
  <c r="R41" i="4"/>
  <c r="Q41" i="4"/>
  <c r="P41" i="4"/>
  <c r="K41" i="4"/>
  <c r="I41" i="4"/>
  <c r="H41" i="4"/>
  <c r="S40" i="4"/>
  <c r="R40" i="4"/>
  <c r="Q40" i="4"/>
  <c r="P40" i="4"/>
  <c r="K40" i="4"/>
  <c r="I40" i="4"/>
  <c r="H40" i="4"/>
  <c r="S39" i="4"/>
  <c r="R39" i="4"/>
  <c r="Q39" i="4"/>
  <c r="P39" i="4"/>
  <c r="K39" i="4"/>
  <c r="I39" i="4"/>
  <c r="H39" i="4"/>
  <c r="S38" i="4"/>
  <c r="R38" i="4"/>
  <c r="Q38" i="4"/>
  <c r="K38" i="4"/>
  <c r="I38" i="4"/>
  <c r="H38" i="4"/>
  <c r="S37" i="4"/>
  <c r="R37" i="4"/>
  <c r="Q37" i="4"/>
  <c r="P37" i="4"/>
  <c r="K37" i="4"/>
  <c r="I37" i="4"/>
  <c r="H37" i="4"/>
  <c r="R31" i="4"/>
  <c r="Q31" i="4"/>
  <c r="P31" i="4"/>
  <c r="K31" i="4"/>
  <c r="I31" i="4"/>
  <c r="H31" i="4"/>
  <c r="R30" i="4"/>
  <c r="Q30" i="4"/>
  <c r="P30" i="4"/>
  <c r="K30" i="4"/>
  <c r="I30" i="4"/>
  <c r="H30" i="4"/>
  <c r="S29" i="4"/>
  <c r="R29" i="4"/>
  <c r="Q29" i="4"/>
  <c r="P29" i="4"/>
  <c r="K29" i="4"/>
  <c r="I29" i="4"/>
  <c r="H29" i="4"/>
  <c r="R28" i="4"/>
  <c r="Q28" i="4"/>
  <c r="P28" i="4"/>
  <c r="K28" i="4"/>
  <c r="I28" i="4"/>
  <c r="H28" i="4"/>
  <c r="S21" i="4"/>
  <c r="R21" i="4"/>
  <c r="Q21" i="4"/>
  <c r="P21" i="4"/>
  <c r="K21" i="4"/>
  <c r="I21" i="4"/>
  <c r="H21" i="4"/>
  <c r="R20" i="4"/>
  <c r="Q20" i="4"/>
  <c r="P20" i="4"/>
  <c r="K20" i="4"/>
  <c r="I20" i="4"/>
  <c r="H20" i="4"/>
  <c r="S19" i="4"/>
  <c r="R19" i="4"/>
  <c r="Q19" i="4"/>
  <c r="P19" i="4"/>
  <c r="K19" i="4"/>
  <c r="I19" i="4"/>
  <c r="H19" i="4"/>
  <c r="S18" i="4"/>
  <c r="R18" i="4"/>
  <c r="Q18" i="4"/>
  <c r="P18" i="4"/>
  <c r="K18" i="4"/>
  <c r="I18" i="4"/>
  <c r="H18" i="4"/>
  <c r="S17" i="4"/>
  <c r="R17" i="4"/>
  <c r="Q17" i="4"/>
  <c r="P17" i="4"/>
  <c r="K17" i="4"/>
  <c r="I17" i="4"/>
  <c r="H17" i="4"/>
  <c r="R16" i="4"/>
  <c r="Q16" i="4"/>
  <c r="P16" i="4"/>
  <c r="K16" i="4"/>
  <c r="I16" i="4"/>
  <c r="H16" i="4"/>
  <c r="AP12" i="4"/>
  <c r="G2" i="4"/>
  <c r="H2686" i="3"/>
  <c r="F2686" i="3"/>
  <c r="H2631" i="3"/>
  <c r="F2631" i="3"/>
  <c r="H2581" i="3"/>
  <c r="F2581" i="3"/>
  <c r="H2523" i="3"/>
  <c r="F2523" i="3"/>
  <c r="H2469" i="3"/>
  <c r="F2469" i="3"/>
  <c r="H2416" i="3"/>
  <c r="F2416" i="3"/>
  <c r="H2364" i="3"/>
  <c r="F2364" i="3"/>
  <c r="H2310" i="3"/>
  <c r="F2310" i="3"/>
  <c r="H2267" i="3"/>
  <c r="F2267" i="3"/>
  <c r="H2217" i="3"/>
  <c r="F2217" i="3"/>
  <c r="H2164" i="3"/>
  <c r="F2164" i="3"/>
  <c r="H2114" i="3"/>
  <c r="F2114" i="3"/>
  <c r="H2064" i="3"/>
  <c r="F2064" i="3"/>
  <c r="H2016" i="3"/>
  <c r="F2016" i="3"/>
  <c r="H1959" i="3"/>
  <c r="F1959" i="3"/>
  <c r="H1908" i="3"/>
  <c r="F1908" i="3"/>
  <c r="H1859" i="3"/>
  <c r="F1859" i="3"/>
  <c r="H1810" i="3"/>
  <c r="F1810" i="3"/>
  <c r="H1759" i="3"/>
  <c r="F1759" i="3"/>
  <c r="H1710" i="3"/>
  <c r="F1710" i="3"/>
  <c r="H1660" i="3"/>
  <c r="F1660" i="3"/>
  <c r="H1607" i="3"/>
  <c r="F1607" i="3"/>
  <c r="H1555" i="3"/>
  <c r="F1555" i="3"/>
  <c r="H1505" i="3"/>
  <c r="F1505" i="3"/>
  <c r="H1456" i="3"/>
  <c r="F1456" i="3"/>
  <c r="H1406" i="3"/>
  <c r="F1406" i="3"/>
  <c r="H1354" i="3"/>
  <c r="F1354" i="3"/>
  <c r="H1305" i="3"/>
  <c r="F1305" i="3"/>
  <c r="H1255" i="3"/>
  <c r="F1255" i="3"/>
  <c r="H1187" i="3"/>
  <c r="F1187" i="3"/>
  <c r="H1137" i="3"/>
  <c r="F1137" i="3"/>
  <c r="H1085" i="3"/>
  <c r="F1085" i="3"/>
  <c r="H1034" i="3"/>
  <c r="F1034" i="3"/>
  <c r="H980" i="3"/>
  <c r="F980" i="3"/>
  <c r="H930" i="3"/>
  <c r="F930" i="3"/>
  <c r="H880" i="3"/>
  <c r="F880" i="3"/>
  <c r="H827" i="3"/>
  <c r="F827" i="3"/>
  <c r="H775" i="3"/>
  <c r="F775" i="3"/>
  <c r="H723" i="3"/>
  <c r="F723" i="3"/>
  <c r="H678" i="3"/>
  <c r="F678" i="3"/>
  <c r="H630" i="3"/>
  <c r="F630" i="3"/>
  <c r="H586" i="3"/>
  <c r="F586" i="3"/>
  <c r="H543" i="3"/>
  <c r="F543" i="3"/>
  <c r="H494" i="3"/>
  <c r="F494" i="3"/>
  <c r="H451" i="3"/>
  <c r="F451" i="3"/>
  <c r="H403" i="3"/>
  <c r="F403" i="3"/>
  <c r="H360" i="3"/>
  <c r="F360" i="3"/>
  <c r="H308" i="3"/>
  <c r="F308" i="3"/>
  <c r="H251" i="3"/>
  <c r="F251" i="3"/>
  <c r="H201" i="3"/>
  <c r="F201" i="3"/>
  <c r="H158" i="3"/>
  <c r="F158" i="3"/>
  <c r="H6" i="3"/>
  <c r="C6" i="3"/>
  <c r="C4" i="3"/>
  <c r="I3" i="3"/>
  <c r="D3" i="3"/>
  <c r="A2" i="3"/>
  <c r="F1" i="3"/>
  <c r="J7" i="2"/>
  <c r="C7" i="2"/>
  <c r="C5" i="2"/>
  <c r="J138" i="2"/>
  <c r="E138" i="2"/>
  <c r="J137" i="2"/>
  <c r="E137" i="2"/>
  <c r="J136" i="2"/>
  <c r="E136" i="2"/>
  <c r="J135" i="2"/>
  <c r="E135" i="2"/>
  <c r="E134" i="2"/>
  <c r="J133" i="2"/>
  <c r="E133" i="2"/>
  <c r="J132" i="2"/>
  <c r="E132" i="2"/>
  <c r="J131" i="2"/>
  <c r="G131" i="2"/>
  <c r="J127" i="2"/>
  <c r="E127" i="2"/>
  <c r="J126" i="2"/>
  <c r="E126" i="2"/>
  <c r="J125" i="2"/>
  <c r="E125" i="2"/>
  <c r="J124" i="2"/>
  <c r="E124" i="2"/>
  <c r="J123" i="2"/>
  <c r="E123" i="2"/>
  <c r="J122" i="2"/>
  <c r="E122" i="2"/>
  <c r="J121" i="2"/>
  <c r="E121" i="2"/>
  <c r="J120" i="2"/>
  <c r="E120" i="2"/>
  <c r="J119" i="2"/>
  <c r="E119" i="2"/>
  <c r="J118" i="2"/>
  <c r="E118" i="2"/>
  <c r="J117" i="2"/>
  <c r="E117" i="2"/>
  <c r="J116" i="2"/>
  <c r="E116" i="2"/>
  <c r="J115" i="2"/>
  <c r="E115" i="2"/>
  <c r="J114" i="2"/>
  <c r="E114" i="2"/>
  <c r="J113" i="2"/>
  <c r="G113" i="2"/>
  <c r="J109" i="2"/>
  <c r="E109" i="2"/>
  <c r="J108" i="2"/>
  <c r="E108" i="2"/>
  <c r="J107" i="2"/>
  <c r="E107" i="2"/>
  <c r="J106" i="2"/>
  <c r="E106" i="2"/>
  <c r="J105" i="2"/>
  <c r="E105" i="2"/>
  <c r="J104" i="2"/>
  <c r="E104" i="2"/>
  <c r="J103" i="2"/>
  <c r="E103" i="2"/>
  <c r="J102" i="2"/>
  <c r="E102" i="2"/>
  <c r="J101" i="2"/>
  <c r="E101" i="2"/>
  <c r="J100" i="2"/>
  <c r="E100" i="2"/>
  <c r="J99" i="2"/>
  <c r="E99" i="2"/>
  <c r="J98" i="2"/>
  <c r="E98" i="2"/>
  <c r="J97" i="2"/>
  <c r="E97" i="2"/>
  <c r="J96" i="2"/>
  <c r="E96" i="2"/>
  <c r="J95" i="2"/>
  <c r="E95" i="2"/>
  <c r="J94" i="2"/>
  <c r="E94" i="2"/>
  <c r="J93" i="2"/>
  <c r="E93" i="2"/>
  <c r="J92" i="2"/>
  <c r="E92" i="2"/>
  <c r="J91" i="2"/>
  <c r="E91" i="2"/>
  <c r="J90" i="2"/>
  <c r="E90" i="2"/>
  <c r="J89" i="2"/>
  <c r="E89" i="2"/>
  <c r="J88" i="2"/>
  <c r="E88" i="2"/>
  <c r="J87" i="2"/>
  <c r="E87" i="2"/>
  <c r="J86" i="2"/>
  <c r="E86" i="2"/>
  <c r="J85" i="2"/>
  <c r="E85" i="2"/>
  <c r="J84" i="2"/>
  <c r="E84" i="2"/>
  <c r="J83" i="2"/>
  <c r="E83" i="2"/>
  <c r="J82" i="2"/>
  <c r="E82" i="2"/>
  <c r="J81" i="2"/>
  <c r="E81" i="2"/>
  <c r="J80" i="2"/>
  <c r="E80" i="2"/>
  <c r="J79" i="2"/>
  <c r="E79" i="2"/>
  <c r="J78" i="2"/>
  <c r="E78" i="2"/>
  <c r="J77" i="2"/>
  <c r="E77" i="2"/>
  <c r="J76" i="2"/>
  <c r="E76" i="2"/>
  <c r="J75" i="2"/>
  <c r="E75" i="2"/>
  <c r="J74" i="2"/>
  <c r="E74" i="2"/>
  <c r="J73" i="2"/>
  <c r="E73" i="2"/>
  <c r="J72" i="2"/>
  <c r="E72" i="2"/>
  <c r="J71" i="2"/>
  <c r="E71" i="2"/>
  <c r="J70" i="2"/>
  <c r="E70" i="2"/>
  <c r="J69" i="2"/>
  <c r="E69" i="2"/>
  <c r="J68" i="2"/>
  <c r="E68" i="2"/>
  <c r="J67" i="2"/>
  <c r="E67" i="2"/>
  <c r="J66" i="2"/>
  <c r="E66" i="2"/>
  <c r="J65" i="2"/>
  <c r="E65" i="2"/>
  <c r="J64" i="2"/>
  <c r="E64" i="2"/>
  <c r="J63" i="2"/>
  <c r="E63" i="2"/>
  <c r="J62" i="2"/>
  <c r="E62" i="2"/>
  <c r="J61" i="2"/>
  <c r="E61" i="2"/>
  <c r="J60" i="2"/>
  <c r="E60" i="2"/>
  <c r="J59" i="2"/>
  <c r="E59" i="2"/>
  <c r="J58" i="2"/>
  <c r="E58" i="2"/>
  <c r="J57" i="2"/>
  <c r="E57" i="2"/>
  <c r="J56" i="2"/>
  <c r="E56" i="2"/>
  <c r="J55" i="2"/>
  <c r="E55" i="2"/>
  <c r="J54" i="2"/>
  <c r="E54" i="2"/>
  <c r="J53" i="2"/>
  <c r="E53" i="2"/>
  <c r="J52" i="2"/>
  <c r="E52" i="2"/>
  <c r="J51" i="2"/>
  <c r="E51" i="2"/>
  <c r="J50" i="2"/>
  <c r="E50" i="2"/>
  <c r="J49" i="2"/>
  <c r="E49" i="2"/>
  <c r="J48" i="2"/>
  <c r="E48" i="2"/>
  <c r="J47" i="2"/>
  <c r="E47" i="2"/>
  <c r="J46" i="2"/>
  <c r="E46" i="2"/>
  <c r="J45" i="2"/>
  <c r="E45" i="2"/>
  <c r="J44" i="2"/>
  <c r="E44" i="2"/>
  <c r="J43" i="2"/>
  <c r="E43" i="2"/>
  <c r="J42" i="2"/>
  <c r="E42" i="2"/>
  <c r="J41" i="2"/>
  <c r="E41" i="2"/>
  <c r="J40" i="2"/>
  <c r="E40" i="2"/>
  <c r="J39" i="2"/>
  <c r="E39" i="2"/>
  <c r="J38" i="2"/>
  <c r="E38" i="2"/>
  <c r="J37" i="2"/>
  <c r="E37" i="2"/>
  <c r="J36" i="2"/>
  <c r="E36" i="2"/>
  <c r="J35" i="2"/>
  <c r="E35" i="2"/>
  <c r="J34" i="2"/>
  <c r="E34" i="2"/>
  <c r="J33" i="2"/>
  <c r="E33" i="2"/>
  <c r="J32" i="2"/>
  <c r="E32" i="2"/>
  <c r="J31" i="2"/>
  <c r="E31" i="2"/>
  <c r="J30" i="2"/>
  <c r="E30" i="2"/>
  <c r="J29" i="2"/>
  <c r="E29" i="2"/>
  <c r="J28" i="2"/>
  <c r="E28" i="2"/>
  <c r="J27" i="2"/>
  <c r="E27" i="2"/>
  <c r="J26" i="2"/>
  <c r="E26" i="2"/>
  <c r="J25" i="2"/>
  <c r="E25" i="2"/>
  <c r="J24" i="2"/>
  <c r="E24" i="2"/>
  <c r="J23" i="2"/>
  <c r="E23" i="2"/>
  <c r="J22" i="2"/>
  <c r="E22" i="2"/>
  <c r="J21" i="2"/>
  <c r="E21" i="2"/>
  <c r="J20" i="2"/>
  <c r="E20" i="2"/>
  <c r="J19" i="2"/>
  <c r="E19" i="2"/>
  <c r="J18" i="2"/>
  <c r="E18" i="2"/>
  <c r="J17" i="2"/>
  <c r="E17" i="2"/>
  <c r="J16" i="2"/>
  <c r="E16" i="2"/>
  <c r="J15" i="2"/>
  <c r="G15" i="2"/>
  <c r="J14" i="2"/>
  <c r="J2708" i="3"/>
  <c r="H2708" i="3"/>
  <c r="F2697" i="3"/>
  <c r="H2697" i="3" s="1"/>
  <c r="H2699" i="3" s="1"/>
  <c r="G2702" i="3" s="1"/>
  <c r="H2702" i="3" s="1"/>
  <c r="H2704" i="3" s="1"/>
  <c r="H2692" i="3"/>
  <c r="H2691" i="3"/>
  <c r="H2690" i="3"/>
  <c r="H2689" i="3"/>
  <c r="E2688" i="3"/>
  <c r="I2686" i="3"/>
  <c r="J2691" i="3" s="1"/>
  <c r="H2682" i="3"/>
  <c r="J2657" i="3"/>
  <c r="H2657" i="3"/>
  <c r="F2646" i="3"/>
  <c r="H2646" i="3" s="1"/>
  <c r="F2645" i="3"/>
  <c r="H2645" i="3" s="1"/>
  <c r="H2640" i="3"/>
  <c r="H2639" i="3"/>
  <c r="H2638" i="3"/>
  <c r="H2637" i="3"/>
  <c r="H2636" i="3"/>
  <c r="H2635" i="3"/>
  <c r="H2634" i="3"/>
  <c r="E2633" i="3"/>
  <c r="I2631" i="3"/>
  <c r="I2636" i="3" s="1"/>
  <c r="H2627" i="3"/>
  <c r="J2602" i="3"/>
  <c r="H2602" i="3"/>
  <c r="H2591" i="3"/>
  <c r="H2593" i="3" s="1"/>
  <c r="G2596" i="3" s="1"/>
  <c r="H2596" i="3" s="1"/>
  <c r="H2598" i="3" s="1"/>
  <c r="F2591" i="3"/>
  <c r="H2586" i="3"/>
  <c r="H2585" i="3"/>
  <c r="H2584" i="3"/>
  <c r="H2588" i="3" s="1"/>
  <c r="E2583" i="3"/>
  <c r="I2581" i="3"/>
  <c r="H2577" i="3"/>
  <c r="J2552" i="3"/>
  <c r="H2552" i="3"/>
  <c r="H2541" i="3"/>
  <c r="F2541" i="3"/>
  <c r="F2540" i="3"/>
  <c r="H2540" i="3" s="1"/>
  <c r="J2540" i="3" s="1"/>
  <c r="H2539" i="3"/>
  <c r="F2539" i="3"/>
  <c r="H2534" i="3"/>
  <c r="H2533" i="3"/>
  <c r="H2532" i="3"/>
  <c r="H2531" i="3"/>
  <c r="H2530" i="3"/>
  <c r="H2529" i="3"/>
  <c r="H2528" i="3"/>
  <c r="H2527" i="3"/>
  <c r="H2526" i="3"/>
  <c r="E2525" i="3"/>
  <c r="I2523" i="3"/>
  <c r="J2541" i="3" s="1"/>
  <c r="H2519" i="3"/>
  <c r="J2494" i="3"/>
  <c r="H2494" i="3"/>
  <c r="G2488" i="3"/>
  <c r="H2488" i="3" s="1"/>
  <c r="H2490" i="3" s="1"/>
  <c r="H2485" i="3"/>
  <c r="F2483" i="3"/>
  <c r="H2483" i="3" s="1"/>
  <c r="F2482" i="3"/>
  <c r="H2482" i="3" s="1"/>
  <c r="H2477" i="3"/>
  <c r="H2476" i="3"/>
  <c r="H2475" i="3"/>
  <c r="H2474" i="3"/>
  <c r="H2473" i="3"/>
  <c r="H2472" i="3"/>
  <c r="E2471" i="3"/>
  <c r="I2469" i="3"/>
  <c r="I2488" i="3" s="1"/>
  <c r="H2465" i="3"/>
  <c r="J2440" i="3"/>
  <c r="H2440" i="3"/>
  <c r="F2429" i="3"/>
  <c r="H2429" i="3" s="1"/>
  <c r="H2431" i="3" s="1"/>
  <c r="G2434" i="3" s="1"/>
  <c r="H2434" i="3" s="1"/>
  <c r="H2436" i="3" s="1"/>
  <c r="F2428" i="3"/>
  <c r="H2428" i="3" s="1"/>
  <c r="H2423" i="3"/>
  <c r="H2422" i="3"/>
  <c r="J2422" i="3" s="1"/>
  <c r="H2421" i="3"/>
  <c r="H2420" i="3"/>
  <c r="H2419" i="3"/>
  <c r="E2418" i="3"/>
  <c r="I2416" i="3"/>
  <c r="I2428" i="3" s="1"/>
  <c r="H2412" i="3"/>
  <c r="J2387" i="3"/>
  <c r="H2387" i="3"/>
  <c r="F2376" i="3"/>
  <c r="H2376" i="3" s="1"/>
  <c r="F2375" i="3"/>
  <c r="H2375" i="3" s="1"/>
  <c r="H2370" i="3"/>
  <c r="H2369" i="3"/>
  <c r="H2368" i="3"/>
  <c r="H2367" i="3"/>
  <c r="E2366" i="3"/>
  <c r="I2364" i="3"/>
  <c r="H2360" i="3"/>
  <c r="J2335" i="3"/>
  <c r="H2335" i="3"/>
  <c r="H2324" i="3"/>
  <c r="F2324" i="3"/>
  <c r="F2323" i="3"/>
  <c r="H2323" i="3" s="1"/>
  <c r="H2318" i="3"/>
  <c r="H2317" i="3"/>
  <c r="J2316" i="3"/>
  <c r="H2316" i="3"/>
  <c r="H2315" i="3"/>
  <c r="H2314" i="3"/>
  <c r="H2313" i="3"/>
  <c r="E2312" i="3"/>
  <c r="I2310" i="3"/>
  <c r="I2324" i="3" s="1"/>
  <c r="H2306" i="3"/>
  <c r="J2281" i="3"/>
  <c r="H2281" i="3"/>
  <c r="H2270" i="3"/>
  <c r="H2272" i="3" s="1"/>
  <c r="G2275" i="3" s="1"/>
  <c r="H2275" i="3" s="1"/>
  <c r="H2277" i="3" s="1"/>
  <c r="F2270" i="3"/>
  <c r="I2267" i="3"/>
  <c r="H2263" i="3"/>
  <c r="J2238" i="3"/>
  <c r="H2238" i="3"/>
  <c r="F2227" i="3"/>
  <c r="H2227" i="3" s="1"/>
  <c r="H2229" i="3" s="1"/>
  <c r="G2232" i="3" s="1"/>
  <c r="H2232" i="3" s="1"/>
  <c r="H2234" i="3" s="1"/>
  <c r="I2222" i="3"/>
  <c r="H2222" i="3"/>
  <c r="H2221" i="3"/>
  <c r="H2220" i="3"/>
  <c r="H2224" i="3" s="1"/>
  <c r="E2219" i="3"/>
  <c r="I2217" i="3"/>
  <c r="H2213" i="3"/>
  <c r="J2188" i="3"/>
  <c r="H2188" i="3"/>
  <c r="H2177" i="3"/>
  <c r="H2179" i="3" s="1"/>
  <c r="G2182" i="3" s="1"/>
  <c r="H2182" i="3" s="1"/>
  <c r="H2184" i="3" s="1"/>
  <c r="F2177" i="3"/>
  <c r="H2171" i="3"/>
  <c r="H2170" i="3"/>
  <c r="H2169" i="3"/>
  <c r="H2168" i="3"/>
  <c r="H2167" i="3"/>
  <c r="E2166" i="3"/>
  <c r="I2164" i="3"/>
  <c r="H2160" i="3"/>
  <c r="J2135" i="3"/>
  <c r="H2135" i="3"/>
  <c r="H2124" i="3"/>
  <c r="H2126" i="3" s="1"/>
  <c r="G2129" i="3" s="1"/>
  <c r="H2129" i="3" s="1"/>
  <c r="F2124" i="3"/>
  <c r="H2119" i="3"/>
  <c r="H2118" i="3"/>
  <c r="H2117" i="3"/>
  <c r="H2121" i="3" s="1"/>
  <c r="E2116" i="3"/>
  <c r="I2114" i="3"/>
  <c r="I2117" i="3" s="1"/>
  <c r="H2110" i="3"/>
  <c r="J2085" i="3"/>
  <c r="H2085" i="3"/>
  <c r="F2074" i="3"/>
  <c r="H2074" i="3" s="1"/>
  <c r="H2076" i="3" s="1"/>
  <c r="G2079" i="3" s="1"/>
  <c r="H2079" i="3" s="1"/>
  <c r="H2081" i="3" s="1"/>
  <c r="H2069" i="3"/>
  <c r="H2068" i="3"/>
  <c r="H2067" i="3"/>
  <c r="E2066" i="3"/>
  <c r="I2064" i="3"/>
  <c r="I2067" i="3" s="1"/>
  <c r="H2060" i="3"/>
  <c r="J2035" i="3"/>
  <c r="H2035" i="3"/>
  <c r="F2024" i="3"/>
  <c r="H2024" i="3" s="1"/>
  <c r="H2026" i="3" s="1"/>
  <c r="G2029" i="3" s="1"/>
  <c r="H2029" i="3" s="1"/>
  <c r="H2031" i="3" s="1"/>
  <c r="G2023" i="3"/>
  <c r="H2019" i="3"/>
  <c r="H2021" i="3" s="1"/>
  <c r="E2018" i="3"/>
  <c r="I2016" i="3"/>
  <c r="I2024" i="3" s="1"/>
  <c r="H2012" i="3"/>
  <c r="J1987" i="3"/>
  <c r="H1987" i="3"/>
  <c r="H1976" i="3"/>
  <c r="J1976" i="3" s="1"/>
  <c r="F1976" i="3"/>
  <c r="F1975" i="3"/>
  <c r="H1975" i="3" s="1"/>
  <c r="H1970" i="3"/>
  <c r="H1969" i="3"/>
  <c r="J1968" i="3"/>
  <c r="H1968" i="3"/>
  <c r="J1967" i="3"/>
  <c r="H1967" i="3"/>
  <c r="I1966" i="3"/>
  <c r="H1966" i="3"/>
  <c r="J1965" i="3"/>
  <c r="H1965" i="3"/>
  <c r="J1964" i="3"/>
  <c r="H1964" i="3"/>
  <c r="I1963" i="3"/>
  <c r="H1963" i="3"/>
  <c r="J1962" i="3"/>
  <c r="H1962" i="3"/>
  <c r="E1961" i="3"/>
  <c r="I1959" i="3"/>
  <c r="I1970" i="3" s="1"/>
  <c r="H1955" i="3"/>
  <c r="J1930" i="3"/>
  <c r="H1930" i="3"/>
  <c r="F1919" i="3"/>
  <c r="H1919" i="3" s="1"/>
  <c r="H1921" i="3" s="1"/>
  <c r="G1924" i="3" s="1"/>
  <c r="H1924" i="3" s="1"/>
  <c r="H1926" i="3" s="1"/>
  <c r="H1914" i="3"/>
  <c r="H1913" i="3"/>
  <c r="H1912" i="3"/>
  <c r="H1911" i="3"/>
  <c r="E1910" i="3"/>
  <c r="I1908" i="3"/>
  <c r="H1904" i="3"/>
  <c r="J1879" i="3"/>
  <c r="H1879" i="3"/>
  <c r="F1868" i="3"/>
  <c r="H1868" i="3" s="1"/>
  <c r="H1870" i="3" s="1"/>
  <c r="G1873" i="3" s="1"/>
  <c r="H1873" i="3" s="1"/>
  <c r="H1875" i="3" s="1"/>
  <c r="H1863" i="3"/>
  <c r="H1862" i="3"/>
  <c r="H1865" i="3" s="1"/>
  <c r="E1861" i="3"/>
  <c r="I1859" i="3"/>
  <c r="H1855" i="3"/>
  <c r="J1830" i="3"/>
  <c r="H1830" i="3"/>
  <c r="F1819" i="3"/>
  <c r="H1819" i="3" s="1"/>
  <c r="H1821" i="3" s="1"/>
  <c r="G1824" i="3" s="1"/>
  <c r="H1824" i="3" s="1"/>
  <c r="H1826" i="3" s="1"/>
  <c r="H1814" i="3"/>
  <c r="H1813" i="3"/>
  <c r="H1816" i="3" s="1"/>
  <c r="E1812" i="3"/>
  <c r="I1810" i="3"/>
  <c r="H1806" i="3"/>
  <c r="J1781" i="3"/>
  <c r="H1781" i="3"/>
  <c r="H1775" i="3"/>
  <c r="F1769" i="3"/>
  <c r="H1769" i="3" s="1"/>
  <c r="H1771" i="3" s="1"/>
  <c r="G1774" i="3" s="1"/>
  <c r="H1774" i="3" s="1"/>
  <c r="H1777" i="3" s="1"/>
  <c r="H1764" i="3"/>
  <c r="H1763" i="3"/>
  <c r="H1762" i="3"/>
  <c r="H1766" i="3" s="1"/>
  <c r="E1761" i="3"/>
  <c r="I1759" i="3"/>
  <c r="I1764" i="3" s="1"/>
  <c r="H1755" i="3"/>
  <c r="J1730" i="3"/>
  <c r="H1730" i="3"/>
  <c r="H1724" i="3"/>
  <c r="F1718" i="3"/>
  <c r="H1718" i="3" s="1"/>
  <c r="H1720" i="3" s="1"/>
  <c r="G1723" i="3" s="1"/>
  <c r="H1723" i="3" s="1"/>
  <c r="H1726" i="3" s="1"/>
  <c r="H1715" i="3"/>
  <c r="H1713" i="3"/>
  <c r="E1712" i="3"/>
  <c r="I1710" i="3"/>
  <c r="I1718" i="3" s="1"/>
  <c r="H1706" i="3"/>
  <c r="J1681" i="3"/>
  <c r="H1681" i="3"/>
  <c r="H1675" i="3"/>
  <c r="H1671" i="3"/>
  <c r="G1674" i="3" s="1"/>
  <c r="H1674" i="3" s="1"/>
  <c r="H1677" i="3" s="1"/>
  <c r="F1669" i="3"/>
  <c r="H1669" i="3" s="1"/>
  <c r="H1666" i="3"/>
  <c r="H1664" i="3"/>
  <c r="H1663" i="3"/>
  <c r="E1662" i="3"/>
  <c r="I1660" i="3"/>
  <c r="D1657" i="3"/>
  <c r="H1656" i="3"/>
  <c r="J1630" i="3"/>
  <c r="H1630" i="3"/>
  <c r="H1624" i="3"/>
  <c r="F1618" i="3"/>
  <c r="H1618" i="3" s="1"/>
  <c r="H1620" i="3" s="1"/>
  <c r="G1623" i="3" s="1"/>
  <c r="H1623" i="3" s="1"/>
  <c r="H1626" i="3" s="1"/>
  <c r="H1613" i="3"/>
  <c r="I1612" i="3"/>
  <c r="H1612" i="3"/>
  <c r="H1611" i="3"/>
  <c r="I1610" i="3"/>
  <c r="H1610" i="3"/>
  <c r="H1615" i="3" s="1"/>
  <c r="E1609" i="3"/>
  <c r="I1607" i="3"/>
  <c r="I1624" i="3" s="1"/>
  <c r="H1601" i="3"/>
  <c r="J1576" i="3"/>
  <c r="H1576" i="3"/>
  <c r="F1565" i="3"/>
  <c r="H1565" i="3" s="1"/>
  <c r="H1567" i="3" s="1"/>
  <c r="G1570" i="3" s="1"/>
  <c r="H1570" i="3" s="1"/>
  <c r="H1572" i="3" s="1"/>
  <c r="H1560" i="3"/>
  <c r="H1559" i="3"/>
  <c r="H1562" i="3" s="1"/>
  <c r="H1558" i="3"/>
  <c r="E1557" i="3"/>
  <c r="I1555" i="3"/>
  <c r="J1558" i="3" s="1"/>
  <c r="H1551" i="3"/>
  <c r="J1526" i="3"/>
  <c r="H1526" i="3"/>
  <c r="H1515" i="3"/>
  <c r="F1515" i="3"/>
  <c r="I1514" i="3"/>
  <c r="F1514" i="3"/>
  <c r="H1514" i="3" s="1"/>
  <c r="H1517" i="3" s="1"/>
  <c r="G1520" i="3" s="1"/>
  <c r="H1520" i="3" s="1"/>
  <c r="H1522" i="3" s="1"/>
  <c r="H1511" i="3"/>
  <c r="H1509" i="3"/>
  <c r="H1508" i="3"/>
  <c r="E1507" i="3"/>
  <c r="I1505" i="3"/>
  <c r="H1501" i="3"/>
  <c r="J1476" i="3"/>
  <c r="H1476" i="3"/>
  <c r="H1470" i="3"/>
  <c r="F1464" i="3"/>
  <c r="H1464" i="3" s="1"/>
  <c r="H1466" i="3" s="1"/>
  <c r="G1469" i="3" s="1"/>
  <c r="H1469" i="3" s="1"/>
  <c r="H1472" i="3" s="1"/>
  <c r="H1459" i="3"/>
  <c r="H1461" i="3" s="1"/>
  <c r="E1458" i="3"/>
  <c r="I1456" i="3"/>
  <c r="I1470" i="3" s="1"/>
  <c r="H1452" i="3"/>
  <c r="F1434" i="3"/>
  <c r="J1427" i="3"/>
  <c r="H1427" i="3"/>
  <c r="F1416" i="3"/>
  <c r="H1416" i="3" s="1"/>
  <c r="H1418" i="3" s="1"/>
  <c r="G1421" i="3" s="1"/>
  <c r="H1421" i="3" s="1"/>
  <c r="H1423" i="3" s="1"/>
  <c r="H1413" i="3"/>
  <c r="H1411" i="3"/>
  <c r="H1410" i="3"/>
  <c r="H1409" i="3"/>
  <c r="E1408" i="3"/>
  <c r="I1406" i="3"/>
  <c r="I1416" i="3" s="1"/>
  <c r="H1402" i="3"/>
  <c r="F1384" i="3"/>
  <c r="J1377" i="3"/>
  <c r="H1377" i="3"/>
  <c r="F1366" i="3"/>
  <c r="H1366" i="3" s="1"/>
  <c r="H1368" i="3" s="1"/>
  <c r="G1371" i="3" s="1"/>
  <c r="H1371" i="3" s="1"/>
  <c r="H1373" i="3" s="1"/>
  <c r="H1361" i="3"/>
  <c r="H1360" i="3"/>
  <c r="I1359" i="3"/>
  <c r="H1359" i="3"/>
  <c r="H1358" i="3"/>
  <c r="H1357" i="3"/>
  <c r="E1356" i="3"/>
  <c r="I1354" i="3"/>
  <c r="I1371" i="3" s="1"/>
  <c r="H1350" i="3"/>
  <c r="J1325" i="3"/>
  <c r="H1325" i="3"/>
  <c r="F1314" i="3"/>
  <c r="H1314" i="3" s="1"/>
  <c r="F1313" i="3"/>
  <c r="H1313" i="3" s="1"/>
  <c r="H1308" i="3"/>
  <c r="H1310" i="3" s="1"/>
  <c r="E1307" i="3"/>
  <c r="I1305" i="3"/>
  <c r="I1313" i="3" s="1"/>
  <c r="H1301" i="3"/>
  <c r="J1276" i="3"/>
  <c r="H1276" i="3"/>
  <c r="F1265" i="3"/>
  <c r="H1265" i="3" s="1"/>
  <c r="H1267" i="3" s="1"/>
  <c r="G1270" i="3" s="1"/>
  <c r="H1270" i="3" s="1"/>
  <c r="H1272" i="3" s="1"/>
  <c r="H1260" i="3"/>
  <c r="H1259" i="3"/>
  <c r="H1258" i="3"/>
  <c r="E1257" i="3"/>
  <c r="I1255" i="3"/>
  <c r="I1260" i="3" s="1"/>
  <c r="H1251" i="3"/>
  <c r="H1234" i="3"/>
  <c r="J1209" i="3"/>
  <c r="H1209" i="3"/>
  <c r="H1203" i="3"/>
  <c r="H1197" i="3"/>
  <c r="H1199" i="3" s="1"/>
  <c r="G1202" i="3" s="1"/>
  <c r="H1202" i="3" s="1"/>
  <c r="H1205" i="3" s="1"/>
  <c r="F1197" i="3"/>
  <c r="H1192" i="3"/>
  <c r="H1194" i="3" s="1"/>
  <c r="H1191" i="3"/>
  <c r="H1190" i="3"/>
  <c r="E1189" i="3"/>
  <c r="I1187" i="3"/>
  <c r="H1183" i="3"/>
  <c r="J1158" i="3"/>
  <c r="H1158" i="3"/>
  <c r="I1147" i="3"/>
  <c r="H1147" i="3"/>
  <c r="H1149" i="3" s="1"/>
  <c r="G1152" i="3" s="1"/>
  <c r="H1152" i="3" s="1"/>
  <c r="F1147" i="3"/>
  <c r="H1142" i="3"/>
  <c r="I1141" i="3"/>
  <c r="H1141" i="3"/>
  <c r="I1140" i="3"/>
  <c r="H1140" i="3"/>
  <c r="E1139" i="3"/>
  <c r="I1137" i="3"/>
  <c r="H1133" i="3"/>
  <c r="J1108" i="3"/>
  <c r="H1108" i="3"/>
  <c r="H1102" i="3"/>
  <c r="F1096" i="3"/>
  <c r="H1096" i="3" s="1"/>
  <c r="H1098" i="3" s="1"/>
  <c r="G1101" i="3" s="1"/>
  <c r="H1101" i="3" s="1"/>
  <c r="H1104" i="3" s="1"/>
  <c r="H1091" i="3"/>
  <c r="H1090" i="3"/>
  <c r="H1089" i="3"/>
  <c r="H1088" i="3"/>
  <c r="E1087" i="3"/>
  <c r="I1085" i="3"/>
  <c r="I1101" i="3" s="1"/>
  <c r="H1081" i="3"/>
  <c r="F1063" i="3"/>
  <c r="J1056" i="3"/>
  <c r="H1056" i="3"/>
  <c r="H1045" i="3"/>
  <c r="H1047" i="3" s="1"/>
  <c r="G1050" i="3" s="1"/>
  <c r="H1050" i="3" s="1"/>
  <c r="H1052" i="3" s="1"/>
  <c r="F1045" i="3"/>
  <c r="I1040" i="3"/>
  <c r="H1040" i="3"/>
  <c r="I1039" i="3"/>
  <c r="H1039" i="3"/>
  <c r="H1038" i="3"/>
  <c r="H1037" i="3"/>
  <c r="J1037" i="3" s="1"/>
  <c r="E1036" i="3"/>
  <c r="I1034" i="3"/>
  <c r="I1050" i="3" s="1"/>
  <c r="H1030" i="3"/>
  <c r="J1005" i="3"/>
  <c r="H1005" i="3"/>
  <c r="H994" i="3"/>
  <c r="H996" i="3" s="1"/>
  <c r="G999" i="3" s="1"/>
  <c r="H999" i="3" s="1"/>
  <c r="H1001" i="3" s="1"/>
  <c r="F994" i="3"/>
  <c r="H989" i="3"/>
  <c r="H988" i="3"/>
  <c r="H987" i="3"/>
  <c r="H986" i="3"/>
  <c r="H985" i="3"/>
  <c r="H984" i="3"/>
  <c r="H983" i="3"/>
  <c r="E982" i="3"/>
  <c r="I980" i="3"/>
  <c r="I999" i="3" s="1"/>
  <c r="H976" i="3"/>
  <c r="F958" i="3"/>
  <c r="J951" i="3"/>
  <c r="H951" i="3"/>
  <c r="F940" i="3"/>
  <c r="H940" i="3" s="1"/>
  <c r="H942" i="3" s="1"/>
  <c r="G945" i="3" s="1"/>
  <c r="H945" i="3" s="1"/>
  <c r="H947" i="3" s="1"/>
  <c r="H937" i="3"/>
  <c r="H935" i="3"/>
  <c r="H934" i="3"/>
  <c r="I933" i="3"/>
  <c r="H933" i="3"/>
  <c r="E932" i="3"/>
  <c r="I930" i="3"/>
  <c r="I945" i="3" s="1"/>
  <c r="H926" i="3"/>
  <c r="F908" i="3"/>
  <c r="J901" i="3"/>
  <c r="H901" i="3"/>
  <c r="H890" i="3"/>
  <c r="H892" i="3" s="1"/>
  <c r="G895" i="3" s="1"/>
  <c r="H895" i="3" s="1"/>
  <c r="H897" i="3" s="1"/>
  <c r="F890" i="3"/>
  <c r="H885" i="3"/>
  <c r="H884" i="3"/>
  <c r="H883" i="3"/>
  <c r="H887" i="3" s="1"/>
  <c r="E882" i="3"/>
  <c r="I880" i="3"/>
  <c r="J890" i="3" s="1"/>
  <c r="J892" i="3" s="1"/>
  <c r="H876" i="3"/>
  <c r="F858" i="3"/>
  <c r="J851" i="3"/>
  <c r="H851" i="3"/>
  <c r="H844" i="3"/>
  <c r="H839" i="3"/>
  <c r="H841" i="3" s="1"/>
  <c r="G845" i="3" s="1"/>
  <c r="H845" i="3" s="1"/>
  <c r="F839" i="3"/>
  <c r="H833" i="3"/>
  <c r="H832" i="3"/>
  <c r="H831" i="3"/>
  <c r="H830" i="3"/>
  <c r="E829" i="3"/>
  <c r="I827" i="3"/>
  <c r="J839" i="3" s="1"/>
  <c r="J841" i="3" s="1"/>
  <c r="H823" i="3"/>
  <c r="F805" i="3"/>
  <c r="J798" i="3"/>
  <c r="H798" i="3"/>
  <c r="H791" i="3"/>
  <c r="F786" i="3"/>
  <c r="H786" i="3" s="1"/>
  <c r="H788" i="3" s="1"/>
  <c r="G792" i="3" s="1"/>
  <c r="H792" i="3" s="1"/>
  <c r="I781" i="3"/>
  <c r="H781" i="3"/>
  <c r="H780" i="3"/>
  <c r="H779" i="3"/>
  <c r="E777" i="3"/>
  <c r="I775" i="3"/>
  <c r="J781" i="3" s="1"/>
  <c r="H771" i="3"/>
  <c r="J746" i="3"/>
  <c r="H746" i="3"/>
  <c r="H740" i="3"/>
  <c r="F734" i="3"/>
  <c r="H734" i="3" s="1"/>
  <c r="H736" i="3" s="1"/>
  <c r="G739" i="3" s="1"/>
  <c r="H739" i="3" s="1"/>
  <c r="H728" i="3"/>
  <c r="H727" i="3"/>
  <c r="H726" i="3"/>
  <c r="E725" i="3"/>
  <c r="I723" i="3"/>
  <c r="H719" i="3"/>
  <c r="F701" i="3"/>
  <c r="H687" i="3"/>
  <c r="H689" i="3" s="1"/>
  <c r="G692" i="3" s="1"/>
  <c r="H692" i="3" s="1"/>
  <c r="H694" i="3" s="1"/>
  <c r="F687" i="3"/>
  <c r="H681" i="3"/>
  <c r="E680" i="3"/>
  <c r="I678" i="3"/>
  <c r="J687" i="3" s="1"/>
  <c r="J689" i="3" s="1"/>
  <c r="H674" i="3"/>
  <c r="J649" i="3"/>
  <c r="H649" i="3"/>
  <c r="H638" i="3"/>
  <c r="H640" i="3" s="1"/>
  <c r="G643" i="3" s="1"/>
  <c r="H643" i="3" s="1"/>
  <c r="F638" i="3"/>
  <c r="E632" i="3"/>
  <c r="I630" i="3"/>
  <c r="I643" i="3" s="1"/>
  <c r="H626" i="3"/>
  <c r="F608" i="3"/>
  <c r="J601" i="3"/>
  <c r="H601" i="3"/>
  <c r="H594" i="3"/>
  <c r="H589" i="3"/>
  <c r="H591" i="3" s="1"/>
  <c r="G595" i="3" s="1"/>
  <c r="H595" i="3" s="1"/>
  <c r="F589" i="3"/>
  <c r="I586" i="3"/>
  <c r="H582" i="3"/>
  <c r="J557" i="3"/>
  <c r="H557" i="3"/>
  <c r="F546" i="3"/>
  <c r="H546" i="3" s="1"/>
  <c r="H548" i="3" s="1"/>
  <c r="G551" i="3" s="1"/>
  <c r="H551" i="3" s="1"/>
  <c r="I543" i="3"/>
  <c r="I551" i="3" s="1"/>
  <c r="H539" i="3"/>
  <c r="J514" i="3"/>
  <c r="H514" i="3"/>
  <c r="H507" i="3"/>
  <c r="F502" i="3"/>
  <c r="H502" i="3" s="1"/>
  <c r="H497" i="3"/>
  <c r="E496" i="3"/>
  <c r="I494" i="3"/>
  <c r="I508" i="3" s="1"/>
  <c r="H490" i="3"/>
  <c r="F470" i="3"/>
  <c r="J465" i="3"/>
  <c r="H465" i="3"/>
  <c r="F454" i="3"/>
  <c r="H454" i="3" s="1"/>
  <c r="H456" i="3" s="1"/>
  <c r="G459" i="3" s="1"/>
  <c r="H459" i="3" s="1"/>
  <c r="I451" i="3"/>
  <c r="H447" i="3"/>
  <c r="F429" i="3"/>
  <c r="J422" i="3"/>
  <c r="H422" i="3"/>
  <c r="F411" i="3"/>
  <c r="H411" i="3" s="1"/>
  <c r="H413" i="3" s="1"/>
  <c r="G416" i="3" s="1"/>
  <c r="H416" i="3" s="1"/>
  <c r="H418" i="3" s="1"/>
  <c r="H406" i="3"/>
  <c r="H408" i="3" s="1"/>
  <c r="E405" i="3"/>
  <c r="I403" i="3"/>
  <c r="H399" i="3"/>
  <c r="F381" i="3"/>
  <c r="J374" i="3"/>
  <c r="H374" i="3"/>
  <c r="F363" i="3"/>
  <c r="H363" i="3" s="1"/>
  <c r="H365" i="3" s="1"/>
  <c r="G368" i="3" s="1"/>
  <c r="H368" i="3" s="1"/>
  <c r="H370" i="3" s="1"/>
  <c r="I360" i="3"/>
  <c r="H356" i="3"/>
  <c r="F338" i="3"/>
  <c r="J331" i="3"/>
  <c r="H331" i="3"/>
  <c r="F320" i="3"/>
  <c r="H320" i="3" s="1"/>
  <c r="F319" i="3"/>
  <c r="H319" i="3" s="1"/>
  <c r="H314" i="3"/>
  <c r="H313" i="3"/>
  <c r="H312" i="3"/>
  <c r="H311" i="3"/>
  <c r="E310" i="3"/>
  <c r="I308" i="3"/>
  <c r="J313" i="3" s="1"/>
  <c r="H304" i="3"/>
  <c r="F286" i="3"/>
  <c r="F283" i="3"/>
  <c r="J279" i="3"/>
  <c r="H279" i="3"/>
  <c r="H272" i="3"/>
  <c r="I267" i="3"/>
  <c r="F267" i="3"/>
  <c r="H267" i="3" s="1"/>
  <c r="H269" i="3" s="1"/>
  <c r="G273" i="3" s="1"/>
  <c r="H273" i="3" s="1"/>
  <c r="H262" i="3"/>
  <c r="H261" i="3"/>
  <c r="H260" i="3"/>
  <c r="H259" i="3"/>
  <c r="H258" i="3"/>
  <c r="H257" i="3"/>
  <c r="H256" i="3"/>
  <c r="H255" i="3"/>
  <c r="I254" i="3"/>
  <c r="H254" i="3"/>
  <c r="E253" i="3"/>
  <c r="I251" i="3"/>
  <c r="I259" i="3" s="1"/>
  <c r="H247" i="3"/>
  <c r="F229" i="3"/>
  <c r="F226" i="3"/>
  <c r="J222" i="3"/>
  <c r="H222" i="3"/>
  <c r="F211" i="3"/>
  <c r="H211" i="3" s="1"/>
  <c r="H213" i="3" s="1"/>
  <c r="G216" i="3" s="1"/>
  <c r="H216" i="3" s="1"/>
  <c r="I206" i="3"/>
  <c r="H206" i="3"/>
  <c r="I205" i="3"/>
  <c r="H205" i="3"/>
  <c r="J204" i="3"/>
  <c r="H204" i="3"/>
  <c r="E203" i="3"/>
  <c r="I201" i="3"/>
  <c r="I216" i="3" s="1"/>
  <c r="H197" i="3"/>
  <c r="F179" i="3"/>
  <c r="J172" i="3"/>
  <c r="H172" i="3"/>
  <c r="F161" i="3"/>
  <c r="H161" i="3" s="1"/>
  <c r="H163" i="3" s="1"/>
  <c r="G166" i="3" s="1"/>
  <c r="H166" i="3" s="1"/>
  <c r="H168" i="3" s="1"/>
  <c r="I158" i="3"/>
  <c r="I161" i="3" s="1"/>
  <c r="H154" i="3"/>
  <c r="J136" i="3"/>
  <c r="H136" i="3"/>
  <c r="H129" i="3"/>
  <c r="F124" i="3"/>
  <c r="H124" i="3" s="1"/>
  <c r="H123" i="3"/>
  <c r="F123" i="3"/>
  <c r="H118" i="3"/>
  <c r="H117" i="3"/>
  <c r="H116" i="3"/>
  <c r="H115" i="3"/>
  <c r="H114" i="3"/>
  <c r="H113" i="3"/>
  <c r="H120" i="3" s="1"/>
  <c r="E112" i="3"/>
  <c r="H106" i="3"/>
  <c r="J88" i="3"/>
  <c r="H88" i="3"/>
  <c r="H81" i="3"/>
  <c r="F76" i="3"/>
  <c r="H76" i="3" s="1"/>
  <c r="F75" i="3"/>
  <c r="H75" i="3" s="1"/>
  <c r="H70" i="3"/>
  <c r="H69" i="3"/>
  <c r="H68" i="3"/>
  <c r="H67" i="3"/>
  <c r="H66" i="3"/>
  <c r="H65" i="3"/>
  <c r="H72" i="3" s="1"/>
  <c r="E64" i="3"/>
  <c r="H58" i="3"/>
  <c r="J40" i="3"/>
  <c r="H40" i="3"/>
  <c r="H33" i="3"/>
  <c r="F28" i="3"/>
  <c r="H28" i="3" s="1"/>
  <c r="F27" i="3"/>
  <c r="H27" i="3" s="1"/>
  <c r="H30" i="3" s="1"/>
  <c r="G34" i="3" s="1"/>
  <c r="H34" i="3" s="1"/>
  <c r="H36" i="3" s="1"/>
  <c r="H22" i="3"/>
  <c r="H21" i="3"/>
  <c r="H20" i="3"/>
  <c r="H19" i="3"/>
  <c r="H18" i="3"/>
  <c r="H17" i="3"/>
  <c r="E16" i="3"/>
  <c r="H10" i="3"/>
  <c r="F1483" i="3"/>
  <c r="H3" i="3"/>
  <c r="F563" i="3" s="1"/>
  <c r="G3" i="3"/>
  <c r="F427" i="3" s="1"/>
  <c r="F3" i="3"/>
  <c r="B3" i="3"/>
  <c r="B202" i="4"/>
  <c r="I196" i="4"/>
  <c r="C190" i="4"/>
  <c r="AQ186" i="4"/>
  <c r="E186" i="4"/>
  <c r="AS184" i="4"/>
  <c r="AR184" i="4"/>
  <c r="T184" i="4"/>
  <c r="S184" i="4"/>
  <c r="R184" i="4"/>
  <c r="Q184" i="4"/>
  <c r="P184" i="4"/>
  <c r="G184" i="4"/>
  <c r="F184" i="4"/>
  <c r="G183" i="4"/>
  <c r="AS182" i="4"/>
  <c r="AS183" i="4" s="1"/>
  <c r="G182" i="4"/>
  <c r="AR176" i="4"/>
  <c r="G172" i="4"/>
  <c r="L171" i="4"/>
  <c r="K171" i="4"/>
  <c r="J171" i="4"/>
  <c r="H171" i="4"/>
  <c r="AR170" i="4"/>
  <c r="F169" i="4"/>
  <c r="AR168" i="4"/>
  <c r="AR167" i="4"/>
  <c r="M167" i="4"/>
  <c r="AR166" i="4"/>
  <c r="L159" i="4"/>
  <c r="K159" i="4"/>
  <c r="J159" i="4"/>
  <c r="H159" i="4"/>
  <c r="AR158" i="4"/>
  <c r="F157" i="4"/>
  <c r="AR156" i="4"/>
  <c r="AR157" i="4" s="1"/>
  <c r="AR155" i="4"/>
  <c r="M155" i="4"/>
  <c r="AS154" i="4"/>
  <c r="AR154" i="4"/>
  <c r="AS153" i="4"/>
  <c r="G153" i="4"/>
  <c r="G155" i="4" s="1"/>
  <c r="N155" i="4" s="1"/>
  <c r="L150" i="4"/>
  <c r="K150" i="4"/>
  <c r="J150" i="4"/>
  <c r="H150" i="4"/>
  <c r="AR149" i="4"/>
  <c r="F148" i="4"/>
  <c r="AR147" i="4"/>
  <c r="AR146" i="4"/>
  <c r="G146" i="4"/>
  <c r="N146" i="4" s="1"/>
  <c r="AR145" i="4"/>
  <c r="G145" i="4"/>
  <c r="AS144" i="4"/>
  <c r="G144" i="4"/>
  <c r="N144" i="4" s="1"/>
  <c r="N141" i="4"/>
  <c r="N142" i="4" s="1"/>
  <c r="N139" i="4"/>
  <c r="N140" i="4" s="1"/>
  <c r="F137" i="4"/>
  <c r="N136" i="4"/>
  <c r="AS133" i="4"/>
  <c r="AH133" i="4"/>
  <c r="AG133" i="4"/>
  <c r="T133" i="4"/>
  <c r="S133" i="4"/>
  <c r="R133" i="4"/>
  <c r="Q133" i="4"/>
  <c r="P133" i="4"/>
  <c r="N133" i="4"/>
  <c r="G133" i="4"/>
  <c r="F133" i="4"/>
  <c r="AH132" i="4"/>
  <c r="AG132" i="4"/>
  <c r="AH131" i="4"/>
  <c r="AG131" i="4"/>
  <c r="AS130" i="4"/>
  <c r="AH130" i="4"/>
  <c r="AG130" i="4"/>
  <c r="N130" i="4"/>
  <c r="U130" i="4" s="1"/>
  <c r="G130" i="4"/>
  <c r="AH128" i="4"/>
  <c r="AG128" i="4"/>
  <c r="F128" i="4"/>
  <c r="AH127" i="4"/>
  <c r="AG127" i="4"/>
  <c r="AO126" i="4"/>
  <c r="AQ126" i="4" s="1"/>
  <c r="AH126" i="4"/>
  <c r="AG126" i="4"/>
  <c r="L126" i="4"/>
  <c r="F126" i="4"/>
  <c r="AO125" i="4"/>
  <c r="AQ125" i="4" s="1"/>
  <c r="AH125" i="4"/>
  <c r="AG125" i="4"/>
  <c r="M125" i="4"/>
  <c r="L125" i="4"/>
  <c r="F125" i="4"/>
  <c r="AR125" i="4" s="1"/>
  <c r="AO124" i="4"/>
  <c r="AQ124" i="4" s="1"/>
  <c r="AH124" i="4"/>
  <c r="AG124" i="4"/>
  <c r="L124" i="4"/>
  <c r="M124" i="4"/>
  <c r="F124" i="4"/>
  <c r="AR124" i="4" s="1"/>
  <c r="AO123" i="4"/>
  <c r="AQ123" i="4" s="1"/>
  <c r="AH123" i="4"/>
  <c r="AG123" i="4"/>
  <c r="T123" i="4"/>
  <c r="M123" i="4"/>
  <c r="L123" i="4"/>
  <c r="F123" i="4"/>
  <c r="AO122" i="4"/>
  <c r="AQ122" i="4" s="1"/>
  <c r="AH122" i="4"/>
  <c r="AG122" i="4"/>
  <c r="M122" i="4"/>
  <c r="L122" i="4"/>
  <c r="F122" i="4"/>
  <c r="AO121" i="4"/>
  <c r="AQ121" i="4" s="1"/>
  <c r="AH121" i="4"/>
  <c r="AG121" i="4"/>
  <c r="L121" i="4"/>
  <c r="F121" i="4"/>
  <c r="AO120" i="4"/>
  <c r="AQ120" i="4" s="1"/>
  <c r="AH120" i="4"/>
  <c r="AG120" i="4"/>
  <c r="T120" i="4"/>
  <c r="M120" i="4"/>
  <c r="L120" i="4"/>
  <c r="F120" i="4"/>
  <c r="AR120" i="4" s="1"/>
  <c r="AO119" i="4"/>
  <c r="AQ119" i="4" s="1"/>
  <c r="AH119" i="4"/>
  <c r="AG119" i="4"/>
  <c r="S128" i="4"/>
  <c r="P128" i="4"/>
  <c r="L119" i="4"/>
  <c r="M119" i="4"/>
  <c r="F119" i="4"/>
  <c r="AR119" i="4" s="1"/>
  <c r="AH118" i="4"/>
  <c r="AG118" i="4"/>
  <c r="AH117" i="4"/>
  <c r="AG117" i="4"/>
  <c r="AH115" i="4"/>
  <c r="AG115" i="4"/>
  <c r="S115" i="4"/>
  <c r="P115" i="4"/>
  <c r="F115" i="4"/>
  <c r="AH114" i="4"/>
  <c r="AG114" i="4"/>
  <c r="AQ113" i="4"/>
  <c r="AO113" i="4"/>
  <c r="AH113" i="4"/>
  <c r="AG113" i="4"/>
  <c r="R115" i="4"/>
  <c r="L113" i="4"/>
  <c r="M113" i="4"/>
  <c r="AH112" i="4"/>
  <c r="AG112" i="4"/>
  <c r="AH111" i="4"/>
  <c r="AG111" i="4"/>
  <c r="AH109" i="4"/>
  <c r="AG109" i="4"/>
  <c r="F109" i="4"/>
  <c r="AH108" i="4"/>
  <c r="AG108" i="4"/>
  <c r="AO107" i="4"/>
  <c r="AQ107" i="4" s="1"/>
  <c r="AH107" i="4"/>
  <c r="AG107" i="4"/>
  <c r="T107" i="4"/>
  <c r="M107" i="4"/>
  <c r="L107" i="4"/>
  <c r="F107" i="4"/>
  <c r="AR107" i="4" s="1"/>
  <c r="AO106" i="4"/>
  <c r="AQ106" i="4" s="1"/>
  <c r="AH106" i="4"/>
  <c r="AG106" i="4"/>
  <c r="L106" i="4"/>
  <c r="F106" i="4"/>
  <c r="AQ105" i="4"/>
  <c r="AO105" i="4"/>
  <c r="AH105" i="4"/>
  <c r="AG105" i="4"/>
  <c r="T105" i="4"/>
  <c r="M105" i="4"/>
  <c r="L105" i="4"/>
  <c r="F105" i="4"/>
  <c r="AR105" i="4" s="1"/>
  <c r="AO104" i="4"/>
  <c r="AQ104" i="4" s="1"/>
  <c r="AH104" i="4"/>
  <c r="AG104" i="4"/>
  <c r="M104" i="4"/>
  <c r="L104" i="4"/>
  <c r="F104" i="4"/>
  <c r="AR104" i="4" s="1"/>
  <c r="AO103" i="4"/>
  <c r="AQ103" i="4" s="1"/>
  <c r="AH103" i="4"/>
  <c r="AG103" i="4"/>
  <c r="T103" i="4"/>
  <c r="L103" i="4"/>
  <c r="F103" i="4"/>
  <c r="AO102" i="4"/>
  <c r="AQ102" i="4" s="1"/>
  <c r="AH102" i="4"/>
  <c r="AG102" i="4"/>
  <c r="M102" i="4"/>
  <c r="L102" i="4"/>
  <c r="F102" i="4"/>
  <c r="G102" i="4" s="1"/>
  <c r="N102" i="4" s="1"/>
  <c r="AO101" i="4"/>
  <c r="AQ101" i="4" s="1"/>
  <c r="AH101" i="4"/>
  <c r="AG101" i="4"/>
  <c r="L101" i="4"/>
  <c r="M101" i="4"/>
  <c r="F101" i="4"/>
  <c r="AR101" i="4" s="1"/>
  <c r="AO100" i="4"/>
  <c r="AQ100" i="4" s="1"/>
  <c r="AH100" i="4"/>
  <c r="AG100" i="4"/>
  <c r="T100" i="4"/>
  <c r="L100" i="4"/>
  <c r="F100" i="4"/>
  <c r="AO99" i="4"/>
  <c r="AQ99" i="4" s="1"/>
  <c r="AH99" i="4"/>
  <c r="AG99" i="4"/>
  <c r="M99" i="4"/>
  <c r="L99" i="4"/>
  <c r="F99" i="4"/>
  <c r="AO98" i="4"/>
  <c r="AQ98" i="4" s="1"/>
  <c r="AH98" i="4"/>
  <c r="AG98" i="4"/>
  <c r="R109" i="4"/>
  <c r="L98" i="4"/>
  <c r="F98" i="4"/>
  <c r="AH97" i="4"/>
  <c r="AG97" i="4"/>
  <c r="AH96" i="4"/>
  <c r="AG96" i="4"/>
  <c r="AH94" i="4"/>
  <c r="AG94" i="4"/>
  <c r="F94" i="4"/>
  <c r="AH93" i="4"/>
  <c r="AG93" i="4"/>
  <c r="AQ92" i="4"/>
  <c r="AO92" i="4"/>
  <c r="AH92" i="4"/>
  <c r="AG92" i="4"/>
  <c r="L92" i="4"/>
  <c r="F92" i="4"/>
  <c r="AQ91" i="4"/>
  <c r="AO91" i="4"/>
  <c r="AH91" i="4"/>
  <c r="AG91" i="4"/>
  <c r="M91" i="4"/>
  <c r="L91" i="4"/>
  <c r="F91" i="4"/>
  <c r="AR91" i="4" s="1"/>
  <c r="AO90" i="4"/>
  <c r="AQ90" i="4" s="1"/>
  <c r="AS90" i="4" s="1"/>
  <c r="AH90" i="4"/>
  <c r="AG90" i="4"/>
  <c r="M90" i="4"/>
  <c r="L90" i="4"/>
  <c r="F90" i="4"/>
  <c r="AR90" i="4" s="1"/>
  <c r="AO89" i="4"/>
  <c r="AQ89" i="4" s="1"/>
  <c r="AH89" i="4"/>
  <c r="AG89" i="4"/>
  <c r="R94" i="4"/>
  <c r="Q94" i="4"/>
  <c r="L89" i="4"/>
  <c r="F89" i="4"/>
  <c r="AH88" i="4"/>
  <c r="AG88" i="4"/>
  <c r="AH87" i="4"/>
  <c r="AG87" i="4"/>
  <c r="AH85" i="4"/>
  <c r="AG85" i="4"/>
  <c r="F85" i="4"/>
  <c r="AH84" i="4"/>
  <c r="AG84" i="4"/>
  <c r="AO83" i="4"/>
  <c r="AQ83" i="4" s="1"/>
  <c r="AH83" i="4"/>
  <c r="AG83" i="4"/>
  <c r="L83" i="4"/>
  <c r="F83" i="4"/>
  <c r="AQ82" i="4"/>
  <c r="AO82" i="4"/>
  <c r="AH82" i="4"/>
  <c r="AG82" i="4"/>
  <c r="M82" i="4"/>
  <c r="L82" i="4"/>
  <c r="F82" i="4"/>
  <c r="AR82" i="4" s="1"/>
  <c r="AH81" i="4"/>
  <c r="AG81" i="4"/>
  <c r="AH80" i="4"/>
  <c r="AG80" i="4"/>
  <c r="AH78" i="4"/>
  <c r="AG78" i="4"/>
  <c r="F78" i="4"/>
  <c r="AH77" i="4"/>
  <c r="AG77" i="4"/>
  <c r="AO76" i="4"/>
  <c r="AQ76" i="4" s="1"/>
  <c r="AH76" i="4"/>
  <c r="AG76" i="4"/>
  <c r="T76" i="4"/>
  <c r="M76" i="4"/>
  <c r="L76" i="4"/>
  <c r="F76" i="4"/>
  <c r="AR76" i="4" s="1"/>
  <c r="AO75" i="4"/>
  <c r="AQ75" i="4" s="1"/>
  <c r="AH75" i="4"/>
  <c r="AG75" i="4"/>
  <c r="Q78" i="4"/>
  <c r="M75" i="4"/>
  <c r="L75" i="4"/>
  <c r="F75" i="4"/>
  <c r="AR75" i="4" s="1"/>
  <c r="AH74" i="4"/>
  <c r="AG74" i="4"/>
  <c r="AH73" i="4"/>
  <c r="AG73" i="4"/>
  <c r="AH71" i="4"/>
  <c r="AG71" i="4"/>
  <c r="F71" i="4"/>
  <c r="AH70" i="4"/>
  <c r="AG70" i="4"/>
  <c r="AQ69" i="4"/>
  <c r="AO69" i="4"/>
  <c r="AH69" i="4"/>
  <c r="AG69" i="4"/>
  <c r="S71" i="4"/>
  <c r="R71" i="4"/>
  <c r="Q71" i="4"/>
  <c r="P71" i="4"/>
  <c r="M69" i="4"/>
  <c r="L69" i="4"/>
  <c r="F69" i="4"/>
  <c r="AR69" i="4" s="1"/>
  <c r="AH68" i="4"/>
  <c r="AG68" i="4"/>
  <c r="AH67" i="4"/>
  <c r="AG67" i="4"/>
  <c r="AH65" i="4"/>
  <c r="AG65" i="4"/>
  <c r="T65" i="4"/>
  <c r="S65" i="4"/>
  <c r="R65" i="4"/>
  <c r="Q65" i="4"/>
  <c r="P65" i="4"/>
  <c r="F65" i="4"/>
  <c r="AH64" i="4"/>
  <c r="AG64" i="4"/>
  <c r="AH63" i="4"/>
  <c r="AG63" i="4"/>
  <c r="AS62" i="4"/>
  <c r="AH62" i="4"/>
  <c r="AG62" i="4"/>
  <c r="N62" i="4"/>
  <c r="G62" i="4"/>
  <c r="U62" i="4" s="1"/>
  <c r="AR60" i="4"/>
  <c r="AQ60" i="4"/>
  <c r="AO60" i="4"/>
  <c r="AH60" i="4"/>
  <c r="AG60" i="4"/>
  <c r="T60" i="4"/>
  <c r="M60" i="4"/>
  <c r="L60" i="4"/>
  <c r="G60" i="4"/>
  <c r="N60" i="4" s="1"/>
  <c r="F60" i="4"/>
  <c r="AO59" i="4"/>
  <c r="AQ59" i="4" s="1"/>
  <c r="AH59" i="4"/>
  <c r="AG59" i="4"/>
  <c r="T59" i="4"/>
  <c r="L59" i="4"/>
  <c r="M59" i="4"/>
  <c r="F59" i="4"/>
  <c r="AR59" i="4" s="1"/>
  <c r="AO58" i="4"/>
  <c r="AQ58" i="4" s="1"/>
  <c r="AH58" i="4"/>
  <c r="AG58" i="4"/>
  <c r="L58" i="4"/>
  <c r="M58" i="4"/>
  <c r="F58" i="4"/>
  <c r="AO57" i="4"/>
  <c r="AQ57" i="4" s="1"/>
  <c r="AH57" i="4"/>
  <c r="AG57" i="4"/>
  <c r="L57" i="4"/>
  <c r="F57" i="4"/>
  <c r="AQ56" i="4"/>
  <c r="AO56" i="4"/>
  <c r="AH56" i="4"/>
  <c r="AG56" i="4"/>
  <c r="T56" i="4"/>
  <c r="M56" i="4"/>
  <c r="L56" i="4"/>
  <c r="F56" i="4"/>
  <c r="AR56" i="4" s="1"/>
  <c r="AO55" i="4"/>
  <c r="AQ55" i="4" s="1"/>
  <c r="AH55" i="4"/>
  <c r="AG55" i="4"/>
  <c r="M55" i="4"/>
  <c r="L55" i="4"/>
  <c r="F55" i="4"/>
  <c r="AR55" i="4" s="1"/>
  <c r="AS54" i="4"/>
  <c r="AH54" i="4"/>
  <c r="AG54" i="4"/>
  <c r="T54" i="4"/>
  <c r="S54" i="4"/>
  <c r="R54" i="4"/>
  <c r="Q54" i="4"/>
  <c r="P54" i="4"/>
  <c r="N54" i="4"/>
  <c r="G54" i="4"/>
  <c r="F54" i="4"/>
  <c r="AH53" i="4"/>
  <c r="AG53" i="4"/>
  <c r="AH52" i="4"/>
  <c r="AG52" i="4"/>
  <c r="AH51" i="4"/>
  <c r="AG51" i="4"/>
  <c r="AH49" i="4"/>
  <c r="AG49" i="4"/>
  <c r="F49" i="4"/>
  <c r="AH48" i="4"/>
  <c r="AG48" i="4"/>
  <c r="AO47" i="4"/>
  <c r="AQ47" i="4" s="1"/>
  <c r="AH47" i="4"/>
  <c r="AG47" i="4"/>
  <c r="T47" i="4"/>
  <c r="M47" i="4"/>
  <c r="L47" i="4"/>
  <c r="F47" i="4"/>
  <c r="AR47" i="4" s="1"/>
  <c r="AQ46" i="4"/>
  <c r="AO46" i="4"/>
  <c r="AH46" i="4"/>
  <c r="AG46" i="4"/>
  <c r="T46" i="4"/>
  <c r="M46" i="4"/>
  <c r="L46" i="4"/>
  <c r="F46" i="4"/>
  <c r="AR46" i="4" s="1"/>
  <c r="AS46" i="4" s="1"/>
  <c r="AO45" i="4"/>
  <c r="AQ45" i="4" s="1"/>
  <c r="AH45" i="4"/>
  <c r="AG45" i="4"/>
  <c r="L45" i="4"/>
  <c r="M45" i="4"/>
  <c r="AO44" i="4"/>
  <c r="AQ44" i="4" s="1"/>
  <c r="AH44" i="4"/>
  <c r="AG44" i="4"/>
  <c r="M44" i="4"/>
  <c r="L44" i="4"/>
  <c r="F44" i="4"/>
  <c r="G44" i="4" s="1"/>
  <c r="N44" i="4" s="1"/>
  <c r="AO43" i="4"/>
  <c r="AQ43" i="4" s="1"/>
  <c r="AH43" i="4"/>
  <c r="AG43" i="4"/>
  <c r="M43" i="4"/>
  <c r="L43" i="4"/>
  <c r="F43" i="4"/>
  <c r="AO42" i="4"/>
  <c r="AQ42" i="4" s="1"/>
  <c r="AH42" i="4"/>
  <c r="AG42" i="4"/>
  <c r="M42" i="4"/>
  <c r="L42" i="4"/>
  <c r="F42" i="4"/>
  <c r="G42" i="4" s="1"/>
  <c r="N42" i="4" s="1"/>
  <c r="AO41" i="4"/>
  <c r="AQ41" i="4" s="1"/>
  <c r="AH41" i="4"/>
  <c r="AG41" i="4"/>
  <c r="M41" i="4"/>
  <c r="L41" i="4"/>
  <c r="F41" i="4"/>
  <c r="AR41" i="4" s="1"/>
  <c r="AO40" i="4"/>
  <c r="AQ40" i="4" s="1"/>
  <c r="AH40" i="4"/>
  <c r="AG40" i="4"/>
  <c r="L40" i="4"/>
  <c r="M40" i="4"/>
  <c r="F40" i="4"/>
  <c r="G40" i="4" s="1"/>
  <c r="N40" i="4" s="1"/>
  <c r="AO39" i="4"/>
  <c r="AQ39" i="4" s="1"/>
  <c r="AH39" i="4"/>
  <c r="AG39" i="4"/>
  <c r="T39" i="4"/>
  <c r="M39" i="4"/>
  <c r="L39" i="4"/>
  <c r="F39" i="4"/>
  <c r="AO38" i="4"/>
  <c r="AQ38" i="4" s="1"/>
  <c r="AH38" i="4"/>
  <c r="AG38" i="4"/>
  <c r="M38" i="4"/>
  <c r="L38" i="4"/>
  <c r="F38" i="4"/>
  <c r="AR38" i="4" s="1"/>
  <c r="AS38" i="4" s="1"/>
  <c r="AO37" i="4"/>
  <c r="AQ37" i="4" s="1"/>
  <c r="AH37" i="4"/>
  <c r="AG37" i="4"/>
  <c r="S49" i="4"/>
  <c r="L37" i="4"/>
  <c r="M37" i="4"/>
  <c r="F37" i="4"/>
  <c r="G37" i="4" s="1"/>
  <c r="AH36" i="4"/>
  <c r="AG36" i="4"/>
  <c r="AH35" i="4"/>
  <c r="AG35" i="4"/>
  <c r="AH33" i="4"/>
  <c r="AG33" i="4"/>
  <c r="F33" i="4"/>
  <c r="AH32" i="4"/>
  <c r="AG32" i="4"/>
  <c r="AO31" i="4"/>
  <c r="AQ31" i="4" s="1"/>
  <c r="AH31" i="4"/>
  <c r="AG31" i="4"/>
  <c r="T31" i="4"/>
  <c r="L31" i="4"/>
  <c r="M31" i="4"/>
  <c r="AO30" i="4"/>
  <c r="AQ30" i="4" s="1"/>
  <c r="AH30" i="4"/>
  <c r="AG30" i="4"/>
  <c r="L30" i="4"/>
  <c r="F30" i="4"/>
  <c r="AQ29" i="4"/>
  <c r="AO29" i="4"/>
  <c r="AH29" i="4"/>
  <c r="AG29" i="4"/>
  <c r="S33" i="4"/>
  <c r="P33" i="4"/>
  <c r="M29" i="4"/>
  <c r="L29" i="4"/>
  <c r="F29" i="4"/>
  <c r="AR29" i="4" s="1"/>
  <c r="AO28" i="4"/>
  <c r="AQ28" i="4" s="1"/>
  <c r="AH28" i="4"/>
  <c r="AG28" i="4"/>
  <c r="L28" i="4"/>
  <c r="F28" i="4"/>
  <c r="AR28" i="4" s="1"/>
  <c r="AH27" i="4"/>
  <c r="AG27" i="4"/>
  <c r="AH26" i="4"/>
  <c r="AG26" i="4"/>
  <c r="AH24" i="4"/>
  <c r="AG24" i="4"/>
  <c r="F24" i="4"/>
  <c r="AH23" i="4"/>
  <c r="AG23" i="4"/>
  <c r="AO22" i="4"/>
  <c r="AQ22" i="4" s="1"/>
  <c r="AH22" i="4"/>
  <c r="AG22" i="4"/>
  <c r="T22" i="4"/>
  <c r="M22" i="4"/>
  <c r="L22" i="4"/>
  <c r="F22" i="4"/>
  <c r="G22" i="4" s="1"/>
  <c r="N22" i="4" s="1"/>
  <c r="AO21" i="4"/>
  <c r="AQ21" i="4" s="1"/>
  <c r="AH21" i="4"/>
  <c r="AG21" i="4"/>
  <c r="L21" i="4"/>
  <c r="F21" i="4"/>
  <c r="G21" i="4" s="1"/>
  <c r="N21" i="4" s="1"/>
  <c r="AQ20" i="4"/>
  <c r="AO20" i="4"/>
  <c r="AH20" i="4"/>
  <c r="AG20" i="4"/>
  <c r="T20" i="4"/>
  <c r="M20" i="4"/>
  <c r="L20" i="4"/>
  <c r="F20" i="4"/>
  <c r="G20" i="4" s="1"/>
  <c r="N20" i="4" s="1"/>
  <c r="AQ19" i="4"/>
  <c r="AO19" i="4"/>
  <c r="AH19" i="4"/>
  <c r="AG19" i="4"/>
  <c r="M19" i="4"/>
  <c r="L19" i="4"/>
  <c r="F19" i="4"/>
  <c r="AO18" i="4"/>
  <c r="AQ18" i="4" s="1"/>
  <c r="AH18" i="4"/>
  <c r="AG18" i="4"/>
  <c r="M18" i="4"/>
  <c r="L18" i="4"/>
  <c r="F18" i="4"/>
  <c r="AR18" i="4" s="1"/>
  <c r="AO17" i="4"/>
  <c r="AQ17" i="4" s="1"/>
  <c r="AH17" i="4"/>
  <c r="AG17" i="4"/>
  <c r="T17" i="4"/>
  <c r="L17" i="4"/>
  <c r="F17" i="4"/>
  <c r="AO16" i="4"/>
  <c r="AQ16" i="4" s="1"/>
  <c r="AH16" i="4"/>
  <c r="AG16" i="4"/>
  <c r="L16" i="4"/>
  <c r="M16" i="4"/>
  <c r="F16" i="4"/>
  <c r="G16" i="4" s="1"/>
  <c r="AH15" i="4"/>
  <c r="AG15" i="4"/>
  <c r="AH14" i="4"/>
  <c r="AG14" i="4"/>
  <c r="N12" i="4"/>
  <c r="G12" i="4"/>
  <c r="G10" i="4"/>
  <c r="J8" i="2" s="1"/>
  <c r="AJ4" i="4"/>
  <c r="AI4" i="4"/>
  <c r="AH4" i="4"/>
  <c r="AG4" i="4"/>
  <c r="AP3" i="4"/>
  <c r="B2" i="4"/>
  <c r="O1" i="4" s="1"/>
  <c r="DP1" i="4"/>
  <c r="DN1" i="4"/>
  <c r="DG1" i="4"/>
  <c r="DF1" i="4"/>
  <c r="CS1" i="4"/>
  <c r="CL1" i="4"/>
  <c r="CK1" i="4"/>
  <c r="CE1" i="4"/>
  <c r="DQ1" i="4" s="1"/>
  <c r="F1" i="4"/>
  <c r="AS28" i="4" l="1"/>
  <c r="G18" i="4"/>
  <c r="N18" i="4" s="1"/>
  <c r="G28" i="4"/>
  <c r="G124" i="4"/>
  <c r="N124" i="4" s="1"/>
  <c r="I497" i="3"/>
  <c r="I2118" i="3"/>
  <c r="I313" i="3"/>
  <c r="J638" i="3"/>
  <c r="J640" i="3" s="1"/>
  <c r="I779" i="3"/>
  <c r="I940" i="3"/>
  <c r="I1038" i="3"/>
  <c r="H7" i="3"/>
  <c r="J833" i="3"/>
  <c r="J2539" i="3"/>
  <c r="I507" i="3"/>
  <c r="I834" i="3"/>
  <c r="I890" i="3"/>
  <c r="I2124" i="3"/>
  <c r="I2477" i="3"/>
  <c r="J845" i="3"/>
  <c r="I1102" i="3"/>
  <c r="J1141" i="3"/>
  <c r="I1981" i="3"/>
  <c r="I2129" i="3"/>
  <c r="J830" i="3"/>
  <c r="J1040" i="3"/>
  <c r="J497" i="3"/>
  <c r="J499" i="3" s="1"/>
  <c r="I792" i="3"/>
  <c r="J844" i="3"/>
  <c r="I1037" i="3"/>
  <c r="J2118" i="3"/>
  <c r="I2473" i="3"/>
  <c r="J2483" i="3"/>
  <c r="J112" i="2"/>
  <c r="J130" i="2"/>
  <c r="J142" i="2"/>
  <c r="I2689" i="3"/>
  <c r="J2692" i="3"/>
  <c r="I2692" i="3"/>
  <c r="J502" i="3"/>
  <c r="J504" i="3" s="1"/>
  <c r="H504" i="3"/>
  <c r="G508" i="3" s="1"/>
  <c r="H508" i="3" s="1"/>
  <c r="J508" i="3" s="1"/>
  <c r="H510" i="3"/>
  <c r="H597" i="3"/>
  <c r="H322" i="3"/>
  <c r="G325" i="3" s="1"/>
  <c r="H325" i="3" s="1"/>
  <c r="H327" i="3" s="1"/>
  <c r="J454" i="3"/>
  <c r="J456" i="3" s="1"/>
  <c r="H2326" i="3"/>
  <c r="G2329" i="3" s="1"/>
  <c r="H2329" i="3" s="1"/>
  <c r="H2331" i="3" s="1"/>
  <c r="J2323" i="3"/>
  <c r="J459" i="3"/>
  <c r="J461" i="3" s="1"/>
  <c r="H461" i="3"/>
  <c r="H24" i="3"/>
  <c r="J161" i="3"/>
  <c r="J163" i="3" s="1"/>
  <c r="I454" i="3"/>
  <c r="J411" i="3"/>
  <c r="J413" i="3" s="1"/>
  <c r="I633" i="3"/>
  <c r="J1357" i="3"/>
  <c r="J1565" i="3"/>
  <c r="J1567" i="3" s="1"/>
  <c r="I1964" i="3"/>
  <c r="I1967" i="3"/>
  <c r="J1970" i="3"/>
  <c r="H2543" i="3"/>
  <c r="G2546" i="3" s="1"/>
  <c r="H2546" i="3" s="1"/>
  <c r="H2548" i="3" s="1"/>
  <c r="I2635" i="3"/>
  <c r="J986" i="3"/>
  <c r="J792" i="3"/>
  <c r="I459" i="3"/>
  <c r="J507" i="3"/>
  <c r="J510" i="3" s="1"/>
  <c r="I502" i="3"/>
  <c r="I546" i="3"/>
  <c r="H742" i="3"/>
  <c r="I778" i="3"/>
  <c r="J1039" i="3"/>
  <c r="J1050" i="3"/>
  <c r="J1052" i="3" s="1"/>
  <c r="H1144" i="3"/>
  <c r="H1363" i="3"/>
  <c r="J1409" i="3"/>
  <c r="J1570" i="3"/>
  <c r="J1572" i="3" s="1"/>
  <c r="J2074" i="3"/>
  <c r="J2076" i="3" s="1"/>
  <c r="I2079" i="3"/>
  <c r="J2270" i="3"/>
  <c r="J2272" i="3" s="1"/>
  <c r="H2642" i="3"/>
  <c r="H499" i="3"/>
  <c r="J987" i="3"/>
  <c r="J546" i="3"/>
  <c r="J548" i="3" s="1"/>
  <c r="J595" i="3"/>
  <c r="J791" i="3"/>
  <c r="I833" i="3"/>
  <c r="I844" i="3"/>
  <c r="J884" i="3"/>
  <c r="H1972" i="3"/>
  <c r="I1975" i="3"/>
  <c r="J2124" i="3"/>
  <c r="J2126" i="3" s="1"/>
  <c r="H2536" i="3"/>
  <c r="I638" i="3"/>
  <c r="I986" i="3"/>
  <c r="J994" i="3"/>
  <c r="J996" i="3" s="1"/>
  <c r="I1558" i="3"/>
  <c r="I1962" i="3"/>
  <c r="I1965" i="3"/>
  <c r="I1968" i="3"/>
  <c r="H2071" i="3"/>
  <c r="I2317" i="3"/>
  <c r="J2476" i="3"/>
  <c r="I2532" i="3"/>
  <c r="J2689" i="3"/>
  <c r="I2697" i="3"/>
  <c r="H1316" i="3"/>
  <c r="G1319" i="3" s="1"/>
  <c r="H1319" i="3" s="1"/>
  <c r="H1321" i="3" s="1"/>
  <c r="H2378" i="3"/>
  <c r="G2381" i="3" s="1"/>
  <c r="H2381" i="3" s="1"/>
  <c r="H2383" i="3" s="1"/>
  <c r="J2697" i="3"/>
  <c r="J2699" i="3" s="1"/>
  <c r="I830" i="3"/>
  <c r="I883" i="3"/>
  <c r="J940" i="3"/>
  <c r="J942" i="3" s="1"/>
  <c r="H1042" i="3"/>
  <c r="H1058" i="3" s="1"/>
  <c r="J1313" i="3"/>
  <c r="I1559" i="3"/>
  <c r="J1963" i="3"/>
  <c r="J1969" i="3"/>
  <c r="I1976" i="3"/>
  <c r="J2067" i="3"/>
  <c r="H2425" i="3"/>
  <c r="H2442" i="3" s="1"/>
  <c r="J2429" i="3"/>
  <c r="I2528" i="3"/>
  <c r="I2533" i="3"/>
  <c r="I2690" i="3"/>
  <c r="J2029" i="3"/>
  <c r="J2031" i="3" s="1"/>
  <c r="H2320" i="3"/>
  <c r="J2528" i="3"/>
  <c r="J2640" i="3"/>
  <c r="J261" i="3"/>
  <c r="I884" i="3"/>
  <c r="J933" i="3"/>
  <c r="J983" i="3"/>
  <c r="I1045" i="3"/>
  <c r="I1091" i="3"/>
  <c r="J2222" i="3"/>
  <c r="H2648" i="3"/>
  <c r="G2651" i="3" s="1"/>
  <c r="H2651" i="3" s="1"/>
  <c r="H2653" i="3" s="1"/>
  <c r="H218" i="3"/>
  <c r="J216" i="3"/>
  <c r="J218" i="3" s="1"/>
  <c r="J363" i="3"/>
  <c r="J365" i="3" s="1"/>
  <c r="I363" i="3"/>
  <c r="J368" i="3"/>
  <c r="J370" i="3" s="1"/>
  <c r="I368" i="3"/>
  <c r="J259" i="3"/>
  <c r="J267" i="3"/>
  <c r="J269" i="3" s="1"/>
  <c r="F519" i="3"/>
  <c r="F655" i="3"/>
  <c r="J740" i="3"/>
  <c r="I729" i="3"/>
  <c r="J734" i="3"/>
  <c r="J736" i="3" s="1"/>
  <c r="I726" i="3"/>
  <c r="I740" i="3"/>
  <c r="I734" i="3"/>
  <c r="J728" i="3"/>
  <c r="I728" i="3"/>
  <c r="J739" i="3"/>
  <c r="J742" i="3" s="1"/>
  <c r="I727" i="3"/>
  <c r="J726" i="3"/>
  <c r="I739" i="3"/>
  <c r="J786" i="3"/>
  <c r="J788" i="3" s="1"/>
  <c r="H1154" i="3"/>
  <c r="H1160" i="3" s="1"/>
  <c r="J1152" i="3"/>
  <c r="J1154" i="3" s="1"/>
  <c r="J831" i="3"/>
  <c r="F2661" i="3"/>
  <c r="F2242" i="3"/>
  <c r="F2712" i="3"/>
  <c r="F2339" i="3"/>
  <c r="F2285" i="3"/>
  <c r="F2606" i="3"/>
  <c r="F2556" i="3"/>
  <c r="F2089" i="3"/>
  <c r="F1934" i="3"/>
  <c r="F1734" i="3"/>
  <c r="F1685" i="3"/>
  <c r="F1530" i="3"/>
  <c r="F2391" i="3"/>
  <c r="F1883" i="3"/>
  <c r="F2039" i="3"/>
  <c r="F2192" i="3"/>
  <c r="F2139" i="3"/>
  <c r="F1785" i="3"/>
  <c r="F2444" i="3"/>
  <c r="F1991" i="3"/>
  <c r="F1580" i="3"/>
  <c r="F1060" i="3"/>
  <c r="F905" i="3"/>
  <c r="F1329" i="3"/>
  <c r="F1834" i="3"/>
  <c r="F1634" i="3"/>
  <c r="F1381" i="3"/>
  <c r="F1162" i="3"/>
  <c r="F2498" i="3"/>
  <c r="F1480" i="3"/>
  <c r="F653" i="3"/>
  <c r="F561" i="3"/>
  <c r="F1112" i="3"/>
  <c r="F698" i="3"/>
  <c r="F955" i="3"/>
  <c r="F335" i="3"/>
  <c r="F750" i="3"/>
  <c r="F1280" i="3"/>
  <c r="F1009" i="3"/>
  <c r="F855" i="3"/>
  <c r="F1213" i="3"/>
  <c r="F802" i="3"/>
  <c r="F605" i="3"/>
  <c r="F426" i="3"/>
  <c r="E3" i="3"/>
  <c r="F176" i="3"/>
  <c r="F1431" i="3"/>
  <c r="F518" i="3"/>
  <c r="F469" i="3"/>
  <c r="H126" i="3"/>
  <c r="G130" i="3" s="1"/>
  <c r="H130" i="3" s="1"/>
  <c r="H132" i="3" s="1"/>
  <c r="H138" i="3" s="1"/>
  <c r="J166" i="3"/>
  <c r="J168" i="3" s="1"/>
  <c r="I256" i="3"/>
  <c r="H275" i="3"/>
  <c r="I411" i="3"/>
  <c r="F520" i="3"/>
  <c r="H794" i="3"/>
  <c r="H2240" i="3"/>
  <c r="H1832" i="3"/>
  <c r="H2087" i="3"/>
  <c r="H1732" i="3"/>
  <c r="H1683" i="3"/>
  <c r="H2554" i="3"/>
  <c r="H2037" i="3"/>
  <c r="H2044" i="3" s="1"/>
  <c r="H1881" i="3"/>
  <c r="H2604" i="3"/>
  <c r="H1783" i="3"/>
  <c r="H2283" i="3"/>
  <c r="H1211" i="3"/>
  <c r="H1478" i="3"/>
  <c r="H1429" i="3"/>
  <c r="H1578" i="3"/>
  <c r="H1528" i="3"/>
  <c r="H1379" i="3"/>
  <c r="H603" i="3"/>
  <c r="J516" i="3"/>
  <c r="J523" i="3" s="1"/>
  <c r="H424" i="3"/>
  <c r="J174" i="3"/>
  <c r="J181" i="3" s="1"/>
  <c r="H516" i="3"/>
  <c r="H467" i="3"/>
  <c r="H174" i="3"/>
  <c r="H1327" i="3"/>
  <c r="H903" i="3"/>
  <c r="H1632" i="3"/>
  <c r="F2713" i="3"/>
  <c r="F2607" i="3"/>
  <c r="F2499" i="3"/>
  <c r="F2445" i="3"/>
  <c r="F2193" i="3"/>
  <c r="F2090" i="3"/>
  <c r="F2662" i="3"/>
  <c r="F2392" i="3"/>
  <c r="F2557" i="3"/>
  <c r="F2140" i="3"/>
  <c r="F2040" i="3"/>
  <c r="F2340" i="3"/>
  <c r="F1635" i="3"/>
  <c r="F1992" i="3"/>
  <c r="F1581" i="3"/>
  <c r="F2286" i="3"/>
  <c r="F2243" i="3"/>
  <c r="F1935" i="3"/>
  <c r="F1281" i="3"/>
  <c r="F1786" i="3"/>
  <c r="F856" i="3"/>
  <c r="F1884" i="3"/>
  <c r="F1531" i="3"/>
  <c r="F1214" i="3"/>
  <c r="F1010" i="3"/>
  <c r="F1113" i="3"/>
  <c r="F1330" i="3"/>
  <c r="F336" i="3"/>
  <c r="F956" i="3"/>
  <c r="F906" i="3"/>
  <c r="F379" i="3"/>
  <c r="F1835" i="3"/>
  <c r="F751" i="3"/>
  <c r="F284" i="3"/>
  <c r="F227" i="3"/>
  <c r="F803" i="3"/>
  <c r="F1163" i="3"/>
  <c r="F1382" i="3"/>
  <c r="F1686" i="3"/>
  <c r="F1432" i="3"/>
  <c r="F654" i="3"/>
  <c r="F562" i="3"/>
  <c r="F1735" i="3"/>
  <c r="F1481" i="3"/>
  <c r="F1061" i="3"/>
  <c r="F699" i="3"/>
  <c r="F177" i="3"/>
  <c r="J211" i="3"/>
  <c r="J213" i="3" s="1"/>
  <c r="J256" i="3"/>
  <c r="H316" i="3"/>
  <c r="H333" i="3" s="1"/>
  <c r="F606" i="3"/>
  <c r="H645" i="3"/>
  <c r="J643" i="3"/>
  <c r="J645" i="3" s="1"/>
  <c r="I682" i="3"/>
  <c r="I14" i="3" s="1"/>
  <c r="I687" i="3"/>
  <c r="J692" i="3"/>
  <c r="J694" i="3" s="1"/>
  <c r="J681" i="3"/>
  <c r="I692" i="3"/>
  <c r="I681" i="3"/>
  <c r="J794" i="3"/>
  <c r="H553" i="3"/>
  <c r="H559" i="3" s="1"/>
  <c r="J551" i="3"/>
  <c r="J553" i="3" s="1"/>
  <c r="J727" i="3"/>
  <c r="J847" i="3"/>
  <c r="H953" i="3"/>
  <c r="J1371" i="3"/>
  <c r="J1373" i="3" s="1"/>
  <c r="I320" i="3"/>
  <c r="I312" i="3"/>
  <c r="J325" i="3"/>
  <c r="J327" i="3" s="1"/>
  <c r="J314" i="3"/>
  <c r="I325" i="3"/>
  <c r="I314" i="3"/>
  <c r="J311" i="3"/>
  <c r="J320" i="3"/>
  <c r="J312" i="3"/>
  <c r="F2558" i="3"/>
  <c r="F1885" i="3"/>
  <c r="F1836" i="3"/>
  <c r="F1787" i="3"/>
  <c r="F2714" i="3"/>
  <c r="F2341" i="3"/>
  <c r="F2287" i="3"/>
  <c r="F2194" i="3"/>
  <c r="F2041" i="3"/>
  <c r="F1636" i="3"/>
  <c r="F1482" i="3"/>
  <c r="F1433" i="3"/>
  <c r="F2608" i="3"/>
  <c r="F1993" i="3"/>
  <c r="F2663" i="3"/>
  <c r="F2446" i="3"/>
  <c r="F2500" i="3"/>
  <c r="F2244" i="3"/>
  <c r="F1936" i="3"/>
  <c r="F2091" i="3"/>
  <c r="F2141" i="3"/>
  <c r="F1532" i="3"/>
  <c r="F1383" i="3"/>
  <c r="F1164" i="3"/>
  <c r="F1687" i="3"/>
  <c r="F957" i="3"/>
  <c r="F2393" i="3"/>
  <c r="F1736" i="3"/>
  <c r="F1062" i="3"/>
  <c r="F907" i="3"/>
  <c r="F804" i="3"/>
  <c r="F1582" i="3"/>
  <c r="F1331" i="3"/>
  <c r="F1011" i="3"/>
  <c r="F857" i="3"/>
  <c r="F752" i="3"/>
  <c r="F285" i="3"/>
  <c r="F228" i="3"/>
  <c r="F1282" i="3"/>
  <c r="F607" i="3"/>
  <c r="F428" i="3"/>
  <c r="F1215" i="3"/>
  <c r="F700" i="3"/>
  <c r="F337" i="3"/>
  <c r="F1114" i="3"/>
  <c r="F380" i="3"/>
  <c r="I272" i="3"/>
  <c r="J260" i="3"/>
  <c r="I255" i="3"/>
  <c r="I260" i="3"/>
  <c r="J257" i="3"/>
  <c r="J262" i="3"/>
  <c r="I257" i="3"/>
  <c r="J254" i="3"/>
  <c r="I261" i="3"/>
  <c r="J258" i="3"/>
  <c r="J272" i="3"/>
  <c r="I258" i="3"/>
  <c r="J255" i="3"/>
  <c r="I273" i="3"/>
  <c r="I311" i="3"/>
  <c r="I319" i="3"/>
  <c r="H376" i="3"/>
  <c r="J416" i="3"/>
  <c r="J418" i="3" s="1"/>
  <c r="H42" i="3"/>
  <c r="G682" i="3" s="1"/>
  <c r="H682" i="3" s="1"/>
  <c r="H684" i="3" s="1"/>
  <c r="H78" i="3"/>
  <c r="G82" i="3" s="1"/>
  <c r="H82" i="3" s="1"/>
  <c r="H84" i="3" s="1"/>
  <c r="F178" i="3"/>
  <c r="H208" i="3"/>
  <c r="I262" i="3"/>
  <c r="J273" i="3"/>
  <c r="J319" i="3"/>
  <c r="J322" i="3" s="1"/>
  <c r="J376" i="3"/>
  <c r="J383" i="3" s="1"/>
  <c r="J406" i="3"/>
  <c r="J408" i="3" s="1"/>
  <c r="I406" i="3"/>
  <c r="I416" i="3"/>
  <c r="H264" i="3"/>
  <c r="H281" i="3" s="1"/>
  <c r="F378" i="3"/>
  <c r="J1202" i="3"/>
  <c r="I1191" i="3"/>
  <c r="I1202" i="3"/>
  <c r="J1192" i="3"/>
  <c r="J1203" i="3"/>
  <c r="I1192" i="3"/>
  <c r="I1197" i="3"/>
  <c r="J1190" i="3"/>
  <c r="I1190" i="3"/>
  <c r="I1203" i="3"/>
  <c r="J1191" i="3"/>
  <c r="J1197" i="3"/>
  <c r="J1199" i="3" s="1"/>
  <c r="F471" i="3"/>
  <c r="J594" i="3"/>
  <c r="J597" i="3" s="1"/>
  <c r="I594" i="3"/>
  <c r="I595" i="3"/>
  <c r="J589" i="3"/>
  <c r="J591" i="3" s="1"/>
  <c r="I589" i="3"/>
  <c r="H1093" i="3"/>
  <c r="H1110" i="3" s="1"/>
  <c r="I1863" i="3"/>
  <c r="J1873" i="3"/>
  <c r="J1875" i="3" s="1"/>
  <c r="I1873" i="3"/>
  <c r="J1863" i="3"/>
  <c r="J1868" i="3"/>
  <c r="J1870" i="3" s="1"/>
  <c r="J1862" i="3"/>
  <c r="I1868" i="3"/>
  <c r="H1978" i="3"/>
  <c r="G1981" i="3" s="1"/>
  <c r="H1981" i="3" s="1"/>
  <c r="H1983" i="3" s="1"/>
  <c r="J1975" i="3"/>
  <c r="J1978" i="3" s="1"/>
  <c r="I2177" i="3"/>
  <c r="I2169" i="3"/>
  <c r="I2171" i="3"/>
  <c r="I2168" i="3"/>
  <c r="J2182" i="3"/>
  <c r="J2184" i="3" s="1"/>
  <c r="I2182" i="3"/>
  <c r="J2170" i="3"/>
  <c r="J2167" i="3"/>
  <c r="I2170" i="3"/>
  <c r="I2167" i="3"/>
  <c r="I2172" i="3"/>
  <c r="J2169" i="3"/>
  <c r="J2177" i="3"/>
  <c r="J2179" i="3" s="1"/>
  <c r="J2168" i="3"/>
  <c r="J2171" i="3"/>
  <c r="I166" i="3"/>
  <c r="J206" i="3"/>
  <c r="I204" i="3"/>
  <c r="H991" i="3"/>
  <c r="H1007" i="3" s="1"/>
  <c r="I1096" i="3"/>
  <c r="J1090" i="3"/>
  <c r="J1101" i="3"/>
  <c r="I1090" i="3"/>
  <c r="I1089" i="3"/>
  <c r="J1091" i="3"/>
  <c r="F1332" i="3"/>
  <c r="I1411" i="3"/>
  <c r="J1421" i="3"/>
  <c r="J1423" i="3" s="1"/>
  <c r="I1410" i="3"/>
  <c r="J1410" i="3"/>
  <c r="J1416" i="3"/>
  <c r="J1418" i="3" s="1"/>
  <c r="I1409" i="3"/>
  <c r="H847" i="3"/>
  <c r="J1102" i="3"/>
  <c r="I1265" i="3"/>
  <c r="J1259" i="3"/>
  <c r="J1270" i="3"/>
  <c r="J1272" i="3" s="1"/>
  <c r="I1259" i="3"/>
  <c r="I1258" i="3"/>
  <c r="J1260" i="3"/>
  <c r="J1319" i="3"/>
  <c r="J1321" i="3" s="1"/>
  <c r="J1308" i="3"/>
  <c r="J1310" i="3" s="1"/>
  <c r="I1319" i="3"/>
  <c r="I1308" i="3"/>
  <c r="J1366" i="3"/>
  <c r="J1368" i="3" s="1"/>
  <c r="I1862" i="3"/>
  <c r="I1088" i="3"/>
  <c r="J1265" i="3"/>
  <c r="J1267" i="3" s="1"/>
  <c r="J1764" i="3"/>
  <c r="J1775" i="3"/>
  <c r="J1769" i="3"/>
  <c r="J1771" i="3" s="1"/>
  <c r="I1775" i="3"/>
  <c r="I1769" i="3"/>
  <c r="J1763" i="3"/>
  <c r="J1774" i="3"/>
  <c r="I1774" i="3"/>
  <c r="I1763" i="3"/>
  <c r="J1762" i="3"/>
  <c r="I1814" i="3"/>
  <c r="J1814" i="3"/>
  <c r="J1819" i="3"/>
  <c r="J1821" i="3" s="1"/>
  <c r="J1813" i="3"/>
  <c r="I1819" i="3"/>
  <c r="I1813" i="3"/>
  <c r="J1824" i="3"/>
  <c r="J1826" i="3" s="1"/>
  <c r="I1824" i="3"/>
  <c r="I1912" i="3"/>
  <c r="J1914" i="3"/>
  <c r="J1911" i="3"/>
  <c r="I1914" i="3"/>
  <c r="I1911" i="3"/>
  <c r="J1919" i="3"/>
  <c r="J1921" i="3" s="1"/>
  <c r="J1913" i="3"/>
  <c r="I1919" i="3"/>
  <c r="I1913" i="3"/>
  <c r="J1912" i="3"/>
  <c r="J1924" i="3"/>
  <c r="J1926" i="3" s="1"/>
  <c r="I1924" i="3"/>
  <c r="I1520" i="3"/>
  <c r="I1509" i="3"/>
  <c r="I1508" i="3"/>
  <c r="I1515" i="3"/>
  <c r="J1509" i="3"/>
  <c r="J1508" i="3"/>
  <c r="J1511" i="3" s="1"/>
  <c r="J1520" i="3"/>
  <c r="J1522" i="3" s="1"/>
  <c r="J1514" i="3"/>
  <c r="F2664" i="3"/>
  <c r="F2394" i="3"/>
  <c r="F1937" i="3"/>
  <c r="F2715" i="3"/>
  <c r="F2609" i="3"/>
  <c r="F1994" i="3"/>
  <c r="F2447" i="3"/>
  <c r="F1837" i="3"/>
  <c r="F2288" i="3"/>
  <c r="F2245" i="3"/>
  <c r="F1737" i="3"/>
  <c r="F1688" i="3"/>
  <c r="F2501" i="3"/>
  <c r="F2092" i="3"/>
  <c r="F1886" i="3"/>
  <c r="F2142" i="3"/>
  <c r="F2342" i="3"/>
  <c r="F2559" i="3"/>
  <c r="F2042" i="3"/>
  <c r="F1788" i="3"/>
  <c r="F1533" i="3"/>
  <c r="F1216" i="3"/>
  <c r="F1012" i="3"/>
  <c r="F1637" i="3"/>
  <c r="F1115" i="3"/>
  <c r="F2195" i="3"/>
  <c r="F1583" i="3"/>
  <c r="F1283" i="3"/>
  <c r="F753" i="3"/>
  <c r="J205" i="3"/>
  <c r="J208" i="3" s="1"/>
  <c r="I211" i="3"/>
  <c r="F564" i="3"/>
  <c r="F656" i="3"/>
  <c r="J934" i="3"/>
  <c r="I985" i="3"/>
  <c r="I988" i="3"/>
  <c r="J1088" i="3"/>
  <c r="J1096" i="3"/>
  <c r="J1098" i="3" s="1"/>
  <c r="F1165" i="3"/>
  <c r="H1262" i="3"/>
  <c r="H1278" i="3" s="1"/>
  <c r="I1314" i="3"/>
  <c r="I1421" i="3"/>
  <c r="J1470" i="3"/>
  <c r="I1459" i="3"/>
  <c r="J1469" i="3"/>
  <c r="I1469" i="3"/>
  <c r="J1459" i="3"/>
  <c r="J1461" i="3" s="1"/>
  <c r="J1464" i="3"/>
  <c r="J1466" i="3" s="1"/>
  <c r="I1464" i="3"/>
  <c r="J1515" i="3"/>
  <c r="I1675" i="3"/>
  <c r="J1669" i="3"/>
  <c r="J1671" i="3" s="1"/>
  <c r="J1674" i="3"/>
  <c r="I1663" i="3"/>
  <c r="I1674" i="3"/>
  <c r="J1663" i="3"/>
  <c r="I1669" i="3"/>
  <c r="J1675" i="3"/>
  <c r="J1664" i="3"/>
  <c r="I1664" i="3"/>
  <c r="I1724" i="3"/>
  <c r="J1718" i="3"/>
  <c r="J1720" i="3" s="1"/>
  <c r="J1723" i="3"/>
  <c r="I1723" i="3"/>
  <c r="J1713" i="3"/>
  <c r="J1715" i="3" s="1"/>
  <c r="I1713" i="3"/>
  <c r="J1724" i="3"/>
  <c r="F472" i="3"/>
  <c r="F521" i="3"/>
  <c r="I786" i="3"/>
  <c r="J780" i="3"/>
  <c r="I791" i="3"/>
  <c r="J779" i="3"/>
  <c r="I780" i="3"/>
  <c r="I832" i="3"/>
  <c r="I839" i="3"/>
  <c r="I831" i="3"/>
  <c r="J832" i="3"/>
  <c r="I845" i="3"/>
  <c r="J985" i="3"/>
  <c r="J1045" i="3"/>
  <c r="J1047" i="3" s="1"/>
  <c r="I1142" i="3"/>
  <c r="J1147" i="3"/>
  <c r="J1149" i="3" s="1"/>
  <c r="I1152" i="3"/>
  <c r="J1140" i="3"/>
  <c r="J1142" i="3"/>
  <c r="J1258" i="3"/>
  <c r="J1314" i="3"/>
  <c r="J1316" i="3" s="1"/>
  <c r="I895" i="3"/>
  <c r="J883" i="3"/>
  <c r="J887" i="3" s="1"/>
  <c r="I885" i="3"/>
  <c r="J885" i="3"/>
  <c r="J895" i="3"/>
  <c r="J897" i="3" s="1"/>
  <c r="J935" i="3"/>
  <c r="I935" i="3"/>
  <c r="J945" i="3"/>
  <c r="J947" i="3" s="1"/>
  <c r="I934" i="3"/>
  <c r="I987" i="3"/>
  <c r="J984" i="3"/>
  <c r="J989" i="3"/>
  <c r="I984" i="3"/>
  <c r="I994" i="3"/>
  <c r="J988" i="3"/>
  <c r="I983" i="3"/>
  <c r="I989" i="3"/>
  <c r="J999" i="3"/>
  <c r="J1001" i="3" s="1"/>
  <c r="J1089" i="3"/>
  <c r="I1270" i="3"/>
  <c r="J1359" i="3"/>
  <c r="I1366" i="3"/>
  <c r="I1360" i="3"/>
  <c r="I1357" i="3"/>
  <c r="J1361" i="3"/>
  <c r="J1358" i="3"/>
  <c r="I1361" i="3"/>
  <c r="I1358" i="3"/>
  <c r="J1360" i="3"/>
  <c r="J1411" i="3"/>
  <c r="J1413" i="3" s="1"/>
  <c r="J1429" i="3" s="1"/>
  <c r="J1436" i="3" s="1"/>
  <c r="I1762" i="3"/>
  <c r="J1611" i="3"/>
  <c r="J1613" i="3"/>
  <c r="J1624" i="3"/>
  <c r="I1613" i="3"/>
  <c r="J1610" i="3"/>
  <c r="J1612" i="3"/>
  <c r="I1623" i="3"/>
  <c r="J1623" i="3"/>
  <c r="J1038" i="3"/>
  <c r="J2326" i="3"/>
  <c r="J2375" i="3"/>
  <c r="I2367" i="3"/>
  <c r="I2375" i="3"/>
  <c r="J2369" i="3"/>
  <c r="I2376" i="3"/>
  <c r="I2368" i="3"/>
  <c r="I2370" i="3"/>
  <c r="J2376" i="3"/>
  <c r="I2369" i="3"/>
  <c r="J2368" i="3"/>
  <c r="J2381" i="3"/>
  <c r="J2383" i="3" s="1"/>
  <c r="J2370" i="3"/>
  <c r="J1560" i="3"/>
  <c r="I1565" i="3"/>
  <c r="J1559" i="3"/>
  <c r="I1560" i="3"/>
  <c r="I1611" i="3"/>
  <c r="I1618" i="3"/>
  <c r="J2079" i="3"/>
  <c r="J2081" i="3" s="1"/>
  <c r="I1570" i="3"/>
  <c r="J1618" i="3"/>
  <c r="J1620" i="3" s="1"/>
  <c r="H2131" i="3"/>
  <c r="H2137" i="3" s="1"/>
  <c r="J2129" i="3"/>
  <c r="J2131" i="3" s="1"/>
  <c r="I2232" i="3"/>
  <c r="J2220" i="3"/>
  <c r="J2227" i="3"/>
  <c r="J2229" i="3" s="1"/>
  <c r="J2221" i="3"/>
  <c r="I2227" i="3"/>
  <c r="I2221" i="3"/>
  <c r="I2220" i="3"/>
  <c r="J2232" i="3"/>
  <c r="J2234" i="3" s="1"/>
  <c r="J2367" i="3"/>
  <c r="I2381" i="3"/>
  <c r="J2314" i="3"/>
  <c r="J2317" i="3"/>
  <c r="I2591" i="3"/>
  <c r="J2585" i="3"/>
  <c r="J2596" i="3"/>
  <c r="J2598" i="3" s="1"/>
  <c r="I2585" i="3"/>
  <c r="I2596" i="3"/>
  <c r="J2586" i="3"/>
  <c r="I2019" i="3"/>
  <c r="J2024" i="3"/>
  <c r="J2026" i="3" s="1"/>
  <c r="I2315" i="3"/>
  <c r="H2372" i="3"/>
  <c r="H2389" i="3" s="1"/>
  <c r="I2419" i="3"/>
  <c r="I2474" i="3"/>
  <c r="J2534" i="3"/>
  <c r="I2529" i="3"/>
  <c r="J2526" i="3"/>
  <c r="I2534" i="3"/>
  <c r="J2531" i="3"/>
  <c r="I2526" i="3"/>
  <c r="I2546" i="3"/>
  <c r="I2530" i="3"/>
  <c r="J2527" i="3"/>
  <c r="J2532" i="3"/>
  <c r="J2702" i="3"/>
  <c r="J2704" i="3" s="1"/>
  <c r="I1969" i="3"/>
  <c r="J1966" i="3"/>
  <c r="J1981" i="3"/>
  <c r="J1983" i="3" s="1"/>
  <c r="J2019" i="3"/>
  <c r="J2021" i="3" s="1"/>
  <c r="I2068" i="3"/>
  <c r="J2117" i="3"/>
  <c r="I2119" i="3"/>
  <c r="J2275" i="3"/>
  <c r="J2277" i="3" s="1"/>
  <c r="I2275" i="3"/>
  <c r="J2329" i="3"/>
  <c r="J2331" i="3" s="1"/>
  <c r="J2318" i="3"/>
  <c r="I2313" i="3"/>
  <c r="I2329" i="3"/>
  <c r="I2318" i="3"/>
  <c r="J2315" i="3"/>
  <c r="I2314" i="3"/>
  <c r="J2324" i="3"/>
  <c r="I2423" i="3"/>
  <c r="J2474" i="3"/>
  <c r="J2529" i="3"/>
  <c r="I2539" i="3"/>
  <c r="I2541" i="3"/>
  <c r="I2584" i="3"/>
  <c r="J2119" i="3"/>
  <c r="I2316" i="3"/>
  <c r="I2420" i="3"/>
  <c r="I2483" i="3"/>
  <c r="I2475" i="3"/>
  <c r="J2472" i="3"/>
  <c r="J2488" i="3"/>
  <c r="J2490" i="3" s="1"/>
  <c r="J2477" i="3"/>
  <c r="I2472" i="3"/>
  <c r="I2476" i="3"/>
  <c r="J2473" i="3"/>
  <c r="I2482" i="3"/>
  <c r="J2543" i="3"/>
  <c r="J2584" i="3"/>
  <c r="J2591" i="3"/>
  <c r="J2593" i="3" s="1"/>
  <c r="I2651" i="3"/>
  <c r="I2640" i="3"/>
  <c r="J2637" i="3"/>
  <c r="J2645" i="3"/>
  <c r="I2637" i="3"/>
  <c r="J2634" i="3"/>
  <c r="I2645" i="3"/>
  <c r="J2639" i="3"/>
  <c r="I2634" i="3"/>
  <c r="I2639" i="3"/>
  <c r="J2636" i="3"/>
  <c r="I2646" i="3"/>
  <c r="I2638" i="3"/>
  <c r="J2635" i="3"/>
  <c r="H1916" i="3"/>
  <c r="H1932" i="3" s="1"/>
  <c r="I2074" i="3"/>
  <c r="J2068" i="3"/>
  <c r="I2069" i="3"/>
  <c r="J2420" i="3"/>
  <c r="I2434" i="3"/>
  <c r="J2475" i="3"/>
  <c r="J2482" i="3"/>
  <c r="J2485" i="3" s="1"/>
  <c r="J2530" i="3"/>
  <c r="J2533" i="3"/>
  <c r="J2638" i="3"/>
  <c r="J2646" i="3"/>
  <c r="H2694" i="3"/>
  <c r="H2710" i="3" s="1"/>
  <c r="I2029" i="3"/>
  <c r="J2069" i="3"/>
  <c r="I2270" i="3"/>
  <c r="J2313" i="3"/>
  <c r="I2323" i="3"/>
  <c r="H2479" i="3"/>
  <c r="H2496" i="3" s="1"/>
  <c r="I2527" i="3"/>
  <c r="I2429" i="3"/>
  <c r="I2421" i="3"/>
  <c r="J2434" i="3"/>
  <c r="J2436" i="3" s="1"/>
  <c r="J2423" i="3"/>
  <c r="I2422" i="3"/>
  <c r="J2419" i="3"/>
  <c r="J2421" i="3"/>
  <c r="J2428" i="3"/>
  <c r="J2431" i="3" s="1"/>
  <c r="I2531" i="3"/>
  <c r="I2540" i="3"/>
  <c r="J2546" i="3"/>
  <c r="J2548" i="3" s="1"/>
  <c r="I2586" i="3"/>
  <c r="J2651" i="3"/>
  <c r="J2653" i="3" s="1"/>
  <c r="J2690" i="3"/>
  <c r="J2694" i="3" s="1"/>
  <c r="I2702" i="3"/>
  <c r="I2691" i="3"/>
  <c r="G41" i="4"/>
  <c r="N41" i="4" s="1"/>
  <c r="DR1" i="4"/>
  <c r="AS18" i="4"/>
  <c r="AS69" i="4"/>
  <c r="AS124" i="4"/>
  <c r="AS56" i="4"/>
  <c r="AS105" i="4"/>
  <c r="G46" i="4"/>
  <c r="N46" i="4" s="1"/>
  <c r="AS107" i="4"/>
  <c r="G69" i="4"/>
  <c r="G67" i="4" s="1"/>
  <c r="AS75" i="4"/>
  <c r="AS119" i="4"/>
  <c r="AS125" i="4"/>
  <c r="AS47" i="4"/>
  <c r="CF1" i="4"/>
  <c r="CM1" i="4" s="1"/>
  <c r="T19" i="4"/>
  <c r="T21" i="4"/>
  <c r="AS41" i="4"/>
  <c r="T44" i="4"/>
  <c r="T55" i="4"/>
  <c r="G75" i="4"/>
  <c r="S78" i="4"/>
  <c r="R85" i="4"/>
  <c r="T101" i="4"/>
  <c r="R128" i="4"/>
  <c r="T126" i="4"/>
  <c r="T40" i="4"/>
  <c r="T57" i="4"/>
  <c r="AS60" i="4"/>
  <c r="S85" i="4"/>
  <c r="T99" i="4"/>
  <c r="T113" i="4"/>
  <c r="T115" i="4" s="1"/>
  <c r="T121" i="4"/>
  <c r="AR148" i="4"/>
  <c r="AR169" i="4"/>
  <c r="AS104" i="4"/>
  <c r="Q33" i="4"/>
  <c r="T29" i="4"/>
  <c r="T37" i="4"/>
  <c r="G38" i="4"/>
  <c r="N38" i="4" s="1"/>
  <c r="T45" i="4"/>
  <c r="P85" i="4"/>
  <c r="T91" i="4"/>
  <c r="AS120" i="4"/>
  <c r="R33" i="4"/>
  <c r="Q49" i="4"/>
  <c r="AR44" i="4"/>
  <c r="AS44" i="4" s="1"/>
  <c r="G47" i="4"/>
  <c r="N47" i="4" s="1"/>
  <c r="T58" i="4"/>
  <c r="Q85" i="4"/>
  <c r="S94" i="4"/>
  <c r="T98" i="4"/>
  <c r="G101" i="4"/>
  <c r="N101" i="4" s="1"/>
  <c r="T104" i="4"/>
  <c r="T125" i="4"/>
  <c r="G147" i="4"/>
  <c r="G149" i="4" s="1"/>
  <c r="N149" i="4" s="1"/>
  <c r="T75" i="4"/>
  <c r="T78" i="4" s="1"/>
  <c r="R78" i="4"/>
  <c r="P94" i="4"/>
  <c r="Q109" i="4"/>
  <c r="T102" i="4"/>
  <c r="T106" i="4"/>
  <c r="T122" i="4"/>
  <c r="T124" i="4"/>
  <c r="AS156" i="4"/>
  <c r="AS158" i="4" s="1"/>
  <c r="T18" i="4"/>
  <c r="R24" i="4"/>
  <c r="T41" i="4"/>
  <c r="T43" i="4"/>
  <c r="T83" i="4"/>
  <c r="T92" i="4"/>
  <c r="S109" i="4"/>
  <c r="G104" i="4"/>
  <c r="N104" i="4" s="1"/>
  <c r="Q128" i="4"/>
  <c r="G30" i="4"/>
  <c r="N30" i="4" s="1"/>
  <c r="AR30" i="4"/>
  <c r="AS30" i="4" s="1"/>
  <c r="AR17" i="4"/>
  <c r="AS17" i="4" s="1"/>
  <c r="G17" i="4"/>
  <c r="N17" i="4" s="1"/>
  <c r="G19" i="4"/>
  <c r="N19" i="4" s="1"/>
  <c r="AR19" i="4"/>
  <c r="AS19" i="4" s="1"/>
  <c r="AR43" i="4"/>
  <c r="AS43" i="4" s="1"/>
  <c r="G43" i="4"/>
  <c r="N43" i="4" s="1"/>
  <c r="N16" i="4"/>
  <c r="N37" i="4"/>
  <c r="F45" i="4"/>
  <c r="AR58" i="4"/>
  <c r="AS58" i="4" s="1"/>
  <c r="G58" i="4"/>
  <c r="N58" i="4" s="1"/>
  <c r="AS59" i="4"/>
  <c r="AR98" i="4"/>
  <c r="AS98" i="4" s="1"/>
  <c r="G98" i="4"/>
  <c r="AR100" i="4"/>
  <c r="G100" i="4"/>
  <c r="N100" i="4" s="1"/>
  <c r="AR122" i="4"/>
  <c r="AS122" i="4" s="1"/>
  <c r="G122" i="4"/>
  <c r="N122" i="4" s="1"/>
  <c r="P24" i="4"/>
  <c r="AR16" i="4"/>
  <c r="AS16" i="4" s="1"/>
  <c r="M17" i="4"/>
  <c r="M21" i="4"/>
  <c r="AS29" i="4"/>
  <c r="M30" i="4"/>
  <c r="AR20" i="4"/>
  <c r="AS20" i="4" s="1"/>
  <c r="G29" i="4"/>
  <c r="N29" i="4" s="1"/>
  <c r="T30" i="4"/>
  <c r="F31" i="4"/>
  <c r="G55" i="4"/>
  <c r="AS82" i="4"/>
  <c r="AS91" i="4"/>
  <c r="AS100" i="4"/>
  <c r="AR106" i="4"/>
  <c r="AS106" i="4" s="1"/>
  <c r="G106" i="4"/>
  <c r="N106" i="4" s="1"/>
  <c r="AR21" i="4"/>
  <c r="AS21" i="4" s="1"/>
  <c r="T28" i="4"/>
  <c r="AR37" i="4"/>
  <c r="AS37" i="4" s="1"/>
  <c r="T38" i="4"/>
  <c r="AR39" i="4"/>
  <c r="AS39" i="4" s="1"/>
  <c r="G39" i="4"/>
  <c r="N39" i="4" s="1"/>
  <c r="AR40" i="4"/>
  <c r="AS40" i="4" s="1"/>
  <c r="P49" i="4"/>
  <c r="AS76" i="4"/>
  <c r="AS73" i="4" s="1"/>
  <c r="AR83" i="4"/>
  <c r="AS83" i="4" s="1"/>
  <c r="G83" i="4"/>
  <c r="N83" i="4" s="1"/>
  <c r="AR92" i="4"/>
  <c r="AS92" i="4" s="1"/>
  <c r="G92" i="4"/>
  <c r="N92" i="4" s="1"/>
  <c r="AR103" i="4"/>
  <c r="AS103" i="4" s="1"/>
  <c r="G103" i="4"/>
  <c r="N103" i="4" s="1"/>
  <c r="T16" i="4"/>
  <c r="Q24" i="4"/>
  <c r="R49" i="4"/>
  <c r="AR42" i="4"/>
  <c r="AS42" i="4" s="1"/>
  <c r="T109" i="4"/>
  <c r="AR99" i="4"/>
  <c r="AS99" i="4" s="1"/>
  <c r="G99" i="4"/>
  <c r="N99" i="4" s="1"/>
  <c r="AR121" i="4"/>
  <c r="AS121" i="4" s="1"/>
  <c r="G121" i="4"/>
  <c r="N121" i="4" s="1"/>
  <c r="AR123" i="4"/>
  <c r="G123" i="4"/>
  <c r="N123" i="4" s="1"/>
  <c r="AR126" i="4"/>
  <c r="G126" i="4"/>
  <c r="N126" i="4" s="1"/>
  <c r="AR22" i="4"/>
  <c r="AS22" i="4" s="1"/>
  <c r="AS71" i="4"/>
  <c r="AS67" i="4"/>
  <c r="AS126" i="4"/>
  <c r="L137" i="4"/>
  <c r="S24" i="4"/>
  <c r="S137" i="4" s="1"/>
  <c r="S188" i="4" s="1"/>
  <c r="M28" i="4"/>
  <c r="T42" i="4"/>
  <c r="AS55" i="4"/>
  <c r="AR57" i="4"/>
  <c r="AS57" i="4" s="1"/>
  <c r="G57" i="4"/>
  <c r="N57" i="4" s="1"/>
  <c r="AR89" i="4"/>
  <c r="AS89" i="4" s="1"/>
  <c r="G89" i="4"/>
  <c r="AS101" i="4"/>
  <c r="N28" i="4"/>
  <c r="AS123" i="4"/>
  <c r="T89" i="4"/>
  <c r="G90" i="4"/>
  <c r="N90" i="4" s="1"/>
  <c r="G107" i="4"/>
  <c r="N107" i="4" s="1"/>
  <c r="P109" i="4"/>
  <c r="F113" i="4"/>
  <c r="Q115" i="4"/>
  <c r="G119" i="4"/>
  <c r="AS146" i="4"/>
  <c r="N153" i="4"/>
  <c r="P78" i="4"/>
  <c r="M100" i="4"/>
  <c r="AR102" i="4"/>
  <c r="AS102" i="4" s="1"/>
  <c r="M103" i="4"/>
  <c r="G56" i="4"/>
  <c r="N56" i="4" s="1"/>
  <c r="M57" i="4"/>
  <c r="T69" i="4"/>
  <c r="T71" i="4" s="1"/>
  <c r="G76" i="4"/>
  <c r="N76" i="4" s="1"/>
  <c r="G82" i="4"/>
  <c r="M83" i="4"/>
  <c r="M89" i="4"/>
  <c r="G105" i="4"/>
  <c r="N105" i="4" s="1"/>
  <c r="M106" i="4"/>
  <c r="G125" i="4"/>
  <c r="N125" i="4" s="1"/>
  <c r="M126" i="4"/>
  <c r="N145" i="4"/>
  <c r="N147" i="4"/>
  <c r="G154" i="4"/>
  <c r="AS155" i="4"/>
  <c r="AS157" i="4" s="1"/>
  <c r="AS159" i="4" s="1"/>
  <c r="AS164" i="4" s="1"/>
  <c r="G59" i="4"/>
  <c r="N59" i="4" s="1"/>
  <c r="T90" i="4"/>
  <c r="G91" i="4"/>
  <c r="N91" i="4" s="1"/>
  <c r="M92" i="4"/>
  <c r="M98" i="4"/>
  <c r="T119" i="4"/>
  <c r="T128" i="4" s="1"/>
  <c r="G120" i="4"/>
  <c r="N120" i="4" s="1"/>
  <c r="M121" i="4"/>
  <c r="G156" i="4"/>
  <c r="G71" i="4"/>
  <c r="AS145" i="4"/>
  <c r="AS147" i="4"/>
  <c r="AS149" i="4" s="1"/>
  <c r="N69" i="4"/>
  <c r="N75" i="4"/>
  <c r="T82" i="4"/>
  <c r="T85" i="4" s="1"/>
  <c r="P137" i="4" l="1"/>
  <c r="P188" i="4" s="1"/>
  <c r="J1865" i="3"/>
  <c r="J1205" i="3"/>
  <c r="J1194" i="3"/>
  <c r="J1766" i="3"/>
  <c r="J1093" i="3"/>
  <c r="I110" i="3"/>
  <c r="J1144" i="3"/>
  <c r="J1972" i="3"/>
  <c r="J1989" i="3" s="1"/>
  <c r="J1996" i="3" s="1"/>
  <c r="H224" i="3"/>
  <c r="H227" i="3" s="1"/>
  <c r="H2337" i="3"/>
  <c r="J2710" i="3"/>
  <c r="J2717" i="3" s="1"/>
  <c r="J937" i="3"/>
  <c r="J682" i="3"/>
  <c r="J2037" i="3"/>
  <c r="I62" i="3"/>
  <c r="J2320" i="3"/>
  <c r="J2479" i="3"/>
  <c r="J1211" i="3"/>
  <c r="J1218" i="3" s="1"/>
  <c r="H2659" i="3"/>
  <c r="J2588" i="3"/>
  <c r="J2642" i="3"/>
  <c r="J1042" i="3"/>
  <c r="J991" i="3"/>
  <c r="J1007" i="3" s="1"/>
  <c r="J1014" i="3" s="1"/>
  <c r="J1816" i="3"/>
  <c r="J467" i="3"/>
  <c r="J474" i="3" s="1"/>
  <c r="H2712" i="3"/>
  <c r="H2714" i="3"/>
  <c r="H2715" i="3" s="1"/>
  <c r="H2713" i="3"/>
  <c r="H1011" i="3"/>
  <c r="H1012" i="3" s="1"/>
  <c r="H1010" i="3"/>
  <c r="H1009" i="3"/>
  <c r="H1013" i="3" s="1"/>
  <c r="H1014" i="3" s="1"/>
  <c r="I123" i="3"/>
  <c r="J117" i="3"/>
  <c r="I117" i="3"/>
  <c r="J114" i="3"/>
  <c r="J130" i="3"/>
  <c r="I114" i="3"/>
  <c r="J129" i="3"/>
  <c r="J132" i="3" s="1"/>
  <c r="I118" i="3"/>
  <c r="J115" i="3"/>
  <c r="I129" i="3"/>
  <c r="J123" i="3"/>
  <c r="I115" i="3"/>
  <c r="J124" i="3"/>
  <c r="J118" i="3"/>
  <c r="J113" i="3"/>
  <c r="I124" i="3"/>
  <c r="I113" i="3"/>
  <c r="J116" i="3"/>
  <c r="I130" i="3"/>
  <c r="I116" i="3"/>
  <c r="H284" i="3"/>
  <c r="H285" i="3"/>
  <c r="H286" i="3" s="1"/>
  <c r="H283" i="3"/>
  <c r="H228" i="3"/>
  <c r="H229" i="3" s="1"/>
  <c r="H226" i="3"/>
  <c r="G2172" i="3"/>
  <c r="H2172" i="3" s="1"/>
  <c r="G633" i="3"/>
  <c r="H633" i="3" s="1"/>
  <c r="H2498" i="3"/>
  <c r="H2500" i="3"/>
  <c r="H2501" i="3" s="1"/>
  <c r="H2499" i="3"/>
  <c r="H561" i="3"/>
  <c r="H563" i="3"/>
  <c r="H564" i="3" s="1"/>
  <c r="H562" i="3"/>
  <c r="H1936" i="3"/>
  <c r="H1937" i="3" s="1"/>
  <c r="H1935" i="3"/>
  <c r="H1934" i="3"/>
  <c r="H1113" i="3"/>
  <c r="H1112" i="3"/>
  <c r="H1114" i="3"/>
  <c r="H1115" i="3" s="1"/>
  <c r="H1280" i="3"/>
  <c r="H1282" i="3"/>
  <c r="H1283" i="3" s="1"/>
  <c r="H1281" i="3"/>
  <c r="H2140" i="3"/>
  <c r="H2139" i="3"/>
  <c r="H2141" i="3"/>
  <c r="H2142" i="3" s="1"/>
  <c r="H2391" i="3"/>
  <c r="H2393" i="3"/>
  <c r="H2394" i="3" s="1"/>
  <c r="H2392" i="3"/>
  <c r="I28" i="3"/>
  <c r="J33" i="3"/>
  <c r="I22" i="3"/>
  <c r="J19" i="3"/>
  <c r="J34" i="3"/>
  <c r="I18" i="3"/>
  <c r="I33" i="3"/>
  <c r="J17" i="3"/>
  <c r="J20" i="3"/>
  <c r="I17" i="3"/>
  <c r="I20" i="3"/>
  <c r="I27" i="3"/>
  <c r="I21" i="3"/>
  <c r="J28" i="3"/>
  <c r="J22" i="3"/>
  <c r="I19" i="3"/>
  <c r="I34" i="3"/>
  <c r="J27" i="3"/>
  <c r="J21" i="3"/>
  <c r="J18" i="3"/>
  <c r="H1431" i="3"/>
  <c r="H1433" i="3"/>
  <c r="H1434" i="3" s="1"/>
  <c r="H1432" i="3"/>
  <c r="J1363" i="3"/>
  <c r="J1379" i="3" s="1"/>
  <c r="J1386" i="3" s="1"/>
  <c r="H957" i="3"/>
  <c r="H958" i="3" s="1"/>
  <c r="H955" i="3"/>
  <c r="H956" i="3"/>
  <c r="J424" i="3"/>
  <c r="J431" i="3" s="1"/>
  <c r="H1329" i="3"/>
  <c r="H1331" i="3"/>
  <c r="H1332" i="3" s="1"/>
  <c r="H1330" i="3"/>
  <c r="H1532" i="3"/>
  <c r="H1533" i="3" s="1"/>
  <c r="H1531" i="3"/>
  <c r="H1530" i="3"/>
  <c r="H2444" i="3"/>
  <c r="H2446" i="3"/>
  <c r="H2447" i="3" s="1"/>
  <c r="H2445" i="3"/>
  <c r="H1480" i="3"/>
  <c r="H1482" i="3"/>
  <c r="H1483" i="3" s="1"/>
  <c r="H1481" i="3"/>
  <c r="J2604" i="3"/>
  <c r="J2611" i="3" s="1"/>
  <c r="J1562" i="3"/>
  <c r="J1578" i="3" s="1"/>
  <c r="J1585" i="3" s="1"/>
  <c r="J82" i="3"/>
  <c r="I66" i="3"/>
  <c r="I76" i="3"/>
  <c r="I68" i="3"/>
  <c r="J65" i="3"/>
  <c r="I75" i="3"/>
  <c r="J69" i="3"/>
  <c r="I69" i="3"/>
  <c r="J66" i="3"/>
  <c r="I82" i="3"/>
  <c r="J75" i="3"/>
  <c r="J67" i="3"/>
  <c r="J81" i="3"/>
  <c r="J84" i="3" s="1"/>
  <c r="I67" i="3"/>
  <c r="J76" i="3"/>
  <c r="I65" i="3"/>
  <c r="I81" i="3"/>
  <c r="J70" i="3"/>
  <c r="J68" i="3"/>
  <c r="I70" i="3"/>
  <c r="J1327" i="3"/>
  <c r="J1334" i="3" s="1"/>
  <c r="J603" i="3"/>
  <c r="J610" i="3" s="1"/>
  <c r="H906" i="3"/>
  <c r="H905" i="3"/>
  <c r="H907" i="3"/>
  <c r="H908" i="3" s="1"/>
  <c r="H178" i="3"/>
  <c r="H179" i="3" s="1"/>
  <c r="H176" i="3"/>
  <c r="H177" i="3"/>
  <c r="H1582" i="3"/>
  <c r="H1583" i="3" s="1"/>
  <c r="H1580" i="3"/>
  <c r="H1581" i="3"/>
  <c r="H1687" i="3"/>
  <c r="H1688" i="3" s="1"/>
  <c r="H1686" i="3"/>
  <c r="H1685" i="3"/>
  <c r="H2558" i="3"/>
  <c r="H2559" i="3" s="1"/>
  <c r="H2556" i="3"/>
  <c r="H2557" i="3"/>
  <c r="J2648" i="3"/>
  <c r="J2659" i="3" s="1"/>
  <c r="J2666" i="3" s="1"/>
  <c r="J1626" i="3"/>
  <c r="J1262" i="3"/>
  <c r="J1278" i="3" s="1"/>
  <c r="J1285" i="3" s="1"/>
  <c r="J1666" i="3"/>
  <c r="J1517" i="3"/>
  <c r="J1528" i="3" s="1"/>
  <c r="J1535" i="3" s="1"/>
  <c r="J1777" i="3"/>
  <c r="J1783" i="3" s="1"/>
  <c r="J1790" i="3" s="1"/>
  <c r="H1634" i="3"/>
  <c r="H1636" i="3"/>
  <c r="H1637" i="3" s="1"/>
  <c r="H1635" i="3"/>
  <c r="H696" i="3"/>
  <c r="H471" i="3"/>
  <c r="H472" i="3" s="1"/>
  <c r="H469" i="3"/>
  <c r="H470" i="3"/>
  <c r="H428" i="3"/>
  <c r="H429" i="3" s="1"/>
  <c r="H426" i="3"/>
  <c r="H427" i="3"/>
  <c r="H1989" i="3"/>
  <c r="H2339" i="3"/>
  <c r="H2341" i="3"/>
  <c r="H2342" i="3" s="1"/>
  <c r="H2340" i="3"/>
  <c r="H1736" i="3"/>
  <c r="H1737" i="3" s="1"/>
  <c r="H1734" i="3"/>
  <c r="H1735" i="3"/>
  <c r="H1836" i="3"/>
  <c r="H1837" i="3" s="1"/>
  <c r="H1835" i="3"/>
  <c r="H1834" i="3"/>
  <c r="J1726" i="3"/>
  <c r="J1732" i="3" s="1"/>
  <c r="J1739" i="3" s="1"/>
  <c r="H335" i="3"/>
  <c r="H336" i="3"/>
  <c r="H337" i="3"/>
  <c r="H338" i="3" s="1"/>
  <c r="J275" i="3"/>
  <c r="J953" i="3"/>
  <c r="J960" i="3" s="1"/>
  <c r="H520" i="3"/>
  <c r="H521" i="3" s="1"/>
  <c r="H518" i="3"/>
  <c r="H519" i="3"/>
  <c r="J1832" i="3"/>
  <c r="J1839" i="3" s="1"/>
  <c r="J2283" i="3"/>
  <c r="J2290" i="3" s="1"/>
  <c r="H2285" i="3"/>
  <c r="H2287" i="3"/>
  <c r="H2288" i="3" s="1"/>
  <c r="H2286" i="3"/>
  <c r="H2606" i="3"/>
  <c r="H2608" i="3"/>
  <c r="H2609" i="3" s="1"/>
  <c r="H2607" i="3"/>
  <c r="J1881" i="3"/>
  <c r="J1888" i="3" s="1"/>
  <c r="H2244" i="3"/>
  <c r="H2245" i="3" s="1"/>
  <c r="H2243" i="3"/>
  <c r="H2242" i="3"/>
  <c r="H2663" i="3"/>
  <c r="H2664" i="3" s="1"/>
  <c r="H2662" i="3"/>
  <c r="H2661" i="3"/>
  <c r="J1916" i="3"/>
  <c r="J1932" i="3" s="1"/>
  <c r="J1939" i="3" s="1"/>
  <c r="J684" i="3"/>
  <c r="J696" i="3" s="1"/>
  <c r="J703" i="3" s="1"/>
  <c r="J559" i="3"/>
  <c r="J566" i="3" s="1"/>
  <c r="J903" i="3"/>
  <c r="J910" i="3" s="1"/>
  <c r="J2496" i="3"/>
  <c r="J2503" i="3" s="1"/>
  <c r="H1883" i="3"/>
  <c r="H1885" i="3"/>
  <c r="H1886" i="3" s="1"/>
  <c r="H1884" i="3"/>
  <c r="H2091" i="3"/>
  <c r="H2092" i="3" s="1"/>
  <c r="H2090" i="3"/>
  <c r="H2089" i="3"/>
  <c r="J2071" i="3"/>
  <c r="J2087" i="3" s="1"/>
  <c r="J2094" i="3" s="1"/>
  <c r="J2224" i="3"/>
  <c r="J2240" i="3" s="1"/>
  <c r="J2247" i="3" s="1"/>
  <c r="J1615" i="3"/>
  <c r="J1632" i="3" s="1"/>
  <c r="J1639" i="3" s="1"/>
  <c r="J1677" i="3"/>
  <c r="J1683" i="3" s="1"/>
  <c r="J1690" i="3" s="1"/>
  <c r="J1472" i="3"/>
  <c r="J1478" i="3" s="1"/>
  <c r="J1485" i="3" s="1"/>
  <c r="J1104" i="3"/>
  <c r="J1110" i="3" s="1"/>
  <c r="J1117" i="3" s="1"/>
  <c r="H379" i="3"/>
  <c r="H378" i="3"/>
  <c r="H380" i="3"/>
  <c r="H381" i="3" s="1"/>
  <c r="H90" i="3"/>
  <c r="H607" i="3"/>
  <c r="H608" i="3" s="1"/>
  <c r="H606" i="3"/>
  <c r="H605" i="3"/>
  <c r="J1058" i="3"/>
  <c r="J1065" i="3" s="1"/>
  <c r="H1786" i="3"/>
  <c r="H1785" i="3"/>
  <c r="H1787" i="3"/>
  <c r="H1788" i="3" s="1"/>
  <c r="H1382" i="3"/>
  <c r="H1383" i="3"/>
  <c r="H1384" i="3" s="1"/>
  <c r="H1381" i="3"/>
  <c r="J2536" i="3"/>
  <c r="J2554" i="3" s="1"/>
  <c r="J2561" i="3" s="1"/>
  <c r="J2425" i="3"/>
  <c r="J2442" i="3" s="1"/>
  <c r="J2449" i="3" s="1"/>
  <c r="J2121" i="3"/>
  <c r="J2137" i="3" s="1"/>
  <c r="J2144" i="3" s="1"/>
  <c r="J2372" i="3"/>
  <c r="J2378" i="3"/>
  <c r="J264" i="3"/>
  <c r="J316" i="3"/>
  <c r="J333" i="3" s="1"/>
  <c r="J340" i="3" s="1"/>
  <c r="J224" i="3"/>
  <c r="J231" i="3" s="1"/>
  <c r="H1163" i="3"/>
  <c r="H1164" i="3"/>
  <c r="H1165" i="3" s="1"/>
  <c r="H1162" i="3"/>
  <c r="H1166" i="3" s="1"/>
  <c r="H1167" i="3" s="1"/>
  <c r="H1060" i="3"/>
  <c r="H1062" i="3"/>
  <c r="H1063" i="3" s="1"/>
  <c r="H1061" i="3"/>
  <c r="J1160" i="3"/>
  <c r="J1167" i="3" s="1"/>
  <c r="H1215" i="3"/>
  <c r="H1216" i="3" s="1"/>
  <c r="H1213" i="3"/>
  <c r="H1214" i="3"/>
  <c r="J2337" i="3"/>
  <c r="J2344" i="3" s="1"/>
  <c r="G14" i="4"/>
  <c r="G73" i="4"/>
  <c r="G148" i="4"/>
  <c r="AS78" i="4"/>
  <c r="T49" i="4"/>
  <c r="R137" i="4"/>
  <c r="R188" i="4" s="1"/>
  <c r="T33" i="4"/>
  <c r="M137" i="4"/>
  <c r="G165" i="4" s="1"/>
  <c r="AS65" i="4"/>
  <c r="Q137" i="4"/>
  <c r="Q188" i="4" s="1"/>
  <c r="AS14" i="4"/>
  <c r="AS24" i="4"/>
  <c r="AS117" i="4"/>
  <c r="N24" i="4"/>
  <c r="N14" i="4"/>
  <c r="P139" i="4"/>
  <c r="P141" i="4" s="1"/>
  <c r="G117" i="4"/>
  <c r="N119" i="4"/>
  <c r="G128" i="4"/>
  <c r="N154" i="4"/>
  <c r="G157" i="4"/>
  <c r="G113" i="4"/>
  <c r="AR113" i="4"/>
  <c r="AS113" i="4" s="1"/>
  <c r="G87" i="4"/>
  <c r="G94" i="4"/>
  <c r="N89" i="4"/>
  <c r="T24" i="4"/>
  <c r="N73" i="4"/>
  <c r="U73" i="4" s="1"/>
  <c r="N78" i="4"/>
  <c r="G85" i="4"/>
  <c r="G80" i="4"/>
  <c r="N82" i="4"/>
  <c r="AS94" i="4"/>
  <c r="AS87" i="4"/>
  <c r="AS80" i="4"/>
  <c r="AS85" i="4"/>
  <c r="G24" i="4"/>
  <c r="G158" i="4"/>
  <c r="N158" i="4" s="1"/>
  <c r="N156" i="4"/>
  <c r="N67" i="4"/>
  <c r="U67" i="4" s="1"/>
  <c r="N71" i="4"/>
  <c r="N55" i="4"/>
  <c r="G51" i="4"/>
  <c r="G109" i="4"/>
  <c r="G96" i="4"/>
  <c r="N98" i="4"/>
  <c r="G45" i="4"/>
  <c r="N45" i="4" s="1"/>
  <c r="N49" i="4" s="1"/>
  <c r="AR45" i="4"/>
  <c r="AS45" i="4" s="1"/>
  <c r="AS49" i="4" s="1"/>
  <c r="G65" i="4"/>
  <c r="AS128" i="4"/>
  <c r="G31" i="4"/>
  <c r="N31" i="4" s="1"/>
  <c r="N33" i="4" s="1"/>
  <c r="AR31" i="4"/>
  <c r="AS31" i="4" s="1"/>
  <c r="AS26" i="4" s="1"/>
  <c r="AS109" i="4"/>
  <c r="AS96" i="4"/>
  <c r="AS148" i="4"/>
  <c r="AS150" i="4" s="1"/>
  <c r="AS163" i="4" s="1"/>
  <c r="T94" i="4"/>
  <c r="AS51" i="4"/>
  <c r="G78" i="4"/>
  <c r="T137" i="4" l="1"/>
  <c r="T188" i="4" s="1"/>
  <c r="U14" i="4"/>
  <c r="H287" i="3"/>
  <c r="H288" i="3" s="1"/>
  <c r="H1484" i="3"/>
  <c r="H1485" i="3" s="1"/>
  <c r="H2246" i="3"/>
  <c r="H2247" i="3" s="1"/>
  <c r="H1638" i="3"/>
  <c r="H1639" i="3" s="1"/>
  <c r="H230" i="3"/>
  <c r="H231" i="3" s="1"/>
  <c r="H339" i="3"/>
  <c r="H340" i="3" s="1"/>
  <c r="H2143" i="3"/>
  <c r="H2144" i="3" s="1"/>
  <c r="H1217" i="3"/>
  <c r="H1218" i="3" s="1"/>
  <c r="H2343" i="3"/>
  <c r="H2344" i="3" s="1"/>
  <c r="H909" i="3"/>
  <c r="H910" i="3" s="1"/>
  <c r="H959" i="3"/>
  <c r="H960" i="3" s="1"/>
  <c r="H2610" i="3"/>
  <c r="H2611" i="3" s="1"/>
  <c r="J2389" i="3"/>
  <c r="J2396" i="3" s="1"/>
  <c r="H382" i="3"/>
  <c r="H383" i="3" s="1"/>
  <c r="J281" i="3"/>
  <c r="J288" i="3" s="1"/>
  <c r="H1584" i="3"/>
  <c r="H1585" i="3" s="1"/>
  <c r="H1284" i="3"/>
  <c r="H1285" i="3" s="1"/>
  <c r="H522" i="3"/>
  <c r="H523" i="3" s="1"/>
  <c r="H1738" i="3"/>
  <c r="H1739" i="3" s="1"/>
  <c r="H1689" i="3"/>
  <c r="H1690" i="3" s="1"/>
  <c r="H2448" i="3"/>
  <c r="H2449" i="3" s="1"/>
  <c r="H1333" i="3"/>
  <c r="H1334" i="3" s="1"/>
  <c r="J24" i="3"/>
  <c r="J120" i="3"/>
  <c r="H698" i="3"/>
  <c r="H699" i="3"/>
  <c r="H700" i="3"/>
  <c r="H701" i="3" s="1"/>
  <c r="H1116" i="3"/>
  <c r="H1117" i="3" s="1"/>
  <c r="H635" i="3"/>
  <c r="H651" i="3" s="1"/>
  <c r="J633" i="3"/>
  <c r="H1789" i="3"/>
  <c r="H1790" i="3" s="1"/>
  <c r="G834" i="3"/>
  <c r="H834" i="3" s="1"/>
  <c r="G729" i="3"/>
  <c r="H729" i="3" s="1"/>
  <c r="G778" i="3"/>
  <c r="H778" i="3" s="1"/>
  <c r="H430" i="3"/>
  <c r="H431" i="3" s="1"/>
  <c r="H180" i="3"/>
  <c r="H181" i="3" s="1"/>
  <c r="J72" i="3"/>
  <c r="H1534" i="3"/>
  <c r="H1535" i="3" s="1"/>
  <c r="H1435" i="3"/>
  <c r="H1436" i="3" s="1"/>
  <c r="H565" i="3"/>
  <c r="H566" i="3" s="1"/>
  <c r="J2172" i="3"/>
  <c r="H2174" i="3"/>
  <c r="H2190" i="3" s="1"/>
  <c r="H1385" i="3"/>
  <c r="H1386" i="3" s="1"/>
  <c r="H2289" i="3"/>
  <c r="H2290" i="3" s="1"/>
  <c r="H1838" i="3"/>
  <c r="H1839" i="3" s="1"/>
  <c r="H1938" i="3"/>
  <c r="H1939" i="3" s="1"/>
  <c r="H2665" i="3"/>
  <c r="H2666" i="3" s="1"/>
  <c r="J78" i="3"/>
  <c r="H2395" i="3"/>
  <c r="H2396" i="3" s="1"/>
  <c r="H2502" i="3"/>
  <c r="H2503" i="3" s="1"/>
  <c r="J126" i="3"/>
  <c r="H1887" i="3"/>
  <c r="H1888" i="3" s="1"/>
  <c r="H2093" i="3"/>
  <c r="H2094" i="3" s="1"/>
  <c r="H2716" i="3"/>
  <c r="H2717" i="3" s="1"/>
  <c r="H1064" i="3"/>
  <c r="H1065" i="3" s="1"/>
  <c r="H609" i="3"/>
  <c r="H610" i="3" s="1"/>
  <c r="H1993" i="3"/>
  <c r="H1994" i="3" s="1"/>
  <c r="H1992" i="3"/>
  <c r="H1991" i="3"/>
  <c r="H473" i="3"/>
  <c r="H474" i="3" s="1"/>
  <c r="H2560" i="3"/>
  <c r="H2561" i="3" s="1"/>
  <c r="J30" i="3"/>
  <c r="J42" i="3" s="1"/>
  <c r="J36" i="3"/>
  <c r="AS33" i="4"/>
  <c r="G26" i="4"/>
  <c r="G33" i="4"/>
  <c r="G137" i="4"/>
  <c r="G142" i="4" s="1"/>
  <c r="G150" i="4"/>
  <c r="N148" i="4"/>
  <c r="N87" i="4"/>
  <c r="U87" i="4" s="1"/>
  <c r="N94" i="4"/>
  <c r="N128" i="4"/>
  <c r="N117" i="4"/>
  <c r="U117" i="4" s="1"/>
  <c r="G49" i="4"/>
  <c r="N109" i="4"/>
  <c r="N96" i="4"/>
  <c r="U96" i="4" s="1"/>
  <c r="M169" i="4"/>
  <c r="M148" i="4"/>
  <c r="N165" i="4"/>
  <c r="G167" i="4"/>
  <c r="N167" i="4" s="1"/>
  <c r="G168" i="4"/>
  <c r="M157" i="4"/>
  <c r="G166" i="4"/>
  <c r="N35" i="4"/>
  <c r="AS115" i="4"/>
  <c r="AS111" i="4"/>
  <c r="AS137" i="4" s="1"/>
  <c r="AS165" i="4" s="1"/>
  <c r="N113" i="4"/>
  <c r="G115" i="4"/>
  <c r="G111" i="4"/>
  <c r="N26" i="4"/>
  <c r="U26" i="4" s="1"/>
  <c r="N85" i="4"/>
  <c r="N80" i="4"/>
  <c r="U80" i="4" s="1"/>
  <c r="N157" i="4"/>
  <c r="G159" i="4"/>
  <c r="AS35" i="4"/>
  <c r="N51" i="4"/>
  <c r="U51" i="4" s="1"/>
  <c r="N65" i="4"/>
  <c r="G35" i="4"/>
  <c r="U35" i="4" l="1"/>
  <c r="J138" i="3"/>
  <c r="J90" i="3"/>
  <c r="H1995" i="3"/>
  <c r="H1996" i="3" s="1"/>
  <c r="H655" i="3"/>
  <c r="H656" i="3" s="1"/>
  <c r="H653" i="3"/>
  <c r="H654" i="3"/>
  <c r="H2193" i="3"/>
  <c r="H2192" i="3"/>
  <c r="H2194" i="3"/>
  <c r="H2195" i="3" s="1"/>
  <c r="H783" i="3"/>
  <c r="J778" i="3"/>
  <c r="H800" i="3"/>
  <c r="J2174" i="3"/>
  <c r="J2190" i="3" s="1"/>
  <c r="J2197" i="3" s="1"/>
  <c r="J729" i="3"/>
  <c r="H731" i="3"/>
  <c r="H748" i="3" s="1"/>
  <c r="H702" i="3"/>
  <c r="H703" i="3" s="1"/>
  <c r="J635" i="3"/>
  <c r="J651" i="3"/>
  <c r="J658" i="3" s="1"/>
  <c r="H836" i="3"/>
  <c r="H853" i="3" s="1"/>
  <c r="J834" i="3"/>
  <c r="N137" i="4"/>
  <c r="N138" i="4" s="1"/>
  <c r="N150" i="4"/>
  <c r="I150" i="4"/>
  <c r="G163" i="4"/>
  <c r="AS168" i="4"/>
  <c r="AS170" i="4" s="1"/>
  <c r="AS166" i="4"/>
  <c r="AS167" i="4"/>
  <c r="G170" i="4"/>
  <c r="N170" i="4" s="1"/>
  <c r="N168" i="4"/>
  <c r="N159" i="4"/>
  <c r="G164" i="4"/>
  <c r="I159" i="4"/>
  <c r="G169" i="4"/>
  <c r="N166" i="4"/>
  <c r="N115" i="4"/>
  <c r="N111" i="4"/>
  <c r="U111" i="4" s="1"/>
  <c r="H2196" i="3" l="1"/>
  <c r="H2197" i="3" s="1"/>
  <c r="J731" i="3"/>
  <c r="J748" i="3" s="1"/>
  <c r="J755" i="3" s="1"/>
  <c r="J836" i="3"/>
  <c r="J853" i="3"/>
  <c r="J860" i="3" s="1"/>
  <c r="H750" i="3"/>
  <c r="H751" i="3"/>
  <c r="H752" i="3"/>
  <c r="H753" i="3" s="1"/>
  <c r="H856" i="3"/>
  <c r="H855" i="3"/>
  <c r="H857" i="3"/>
  <c r="H858" i="3" s="1"/>
  <c r="H804" i="3"/>
  <c r="H805" i="3" s="1"/>
  <c r="H803" i="3"/>
  <c r="H802" i="3"/>
  <c r="H657" i="3"/>
  <c r="H658" i="3" s="1"/>
  <c r="J783" i="3"/>
  <c r="J800" i="3" s="1"/>
  <c r="J807" i="3" s="1"/>
  <c r="N169" i="4"/>
  <c r="G171" i="4"/>
  <c r="AS169" i="4"/>
  <c r="AS171" i="4" s="1"/>
  <c r="H806" i="3" l="1"/>
  <c r="H807" i="3" s="1"/>
  <c r="H754" i="3"/>
  <c r="H755" i="3" s="1"/>
  <c r="H859" i="3"/>
  <c r="H860" i="3" s="1"/>
  <c r="AS188" i="4"/>
  <c r="AS1" i="4" s="1"/>
  <c r="AS173" i="4"/>
  <c r="AS174" i="4" s="1"/>
  <c r="N171" i="4"/>
  <c r="G188" i="4"/>
  <c r="G1" i="4" s="1"/>
  <c r="H1" i="3" s="1"/>
  <c r="I171" i="4"/>
  <c r="G173" i="4"/>
  <c r="G174" i="4" s="1"/>
</calcChain>
</file>

<file path=xl/sharedStrings.xml><?xml version="1.0" encoding="utf-8"?>
<sst xmlns="http://schemas.openxmlformats.org/spreadsheetml/2006/main" count="5986" uniqueCount="589">
  <si>
    <t>2015.1</t>
  </si>
  <si>
    <t>2025.2</t>
  </si>
  <si>
    <t>www.sagut.com</t>
  </si>
  <si>
    <t>Unit  CD</t>
  </si>
  <si>
    <t>Unit  CT</t>
  </si>
  <si>
    <t>Decimales</t>
  </si>
  <si>
    <t>Durac</t>
  </si>
  <si>
    <t>CT</t>
  </si>
  <si>
    <t>CD</t>
  </si>
  <si>
    <t>CASA</t>
  </si>
  <si>
    <t>DOBLECLIC AQUÍ PARA OCULTAR</t>
  </si>
  <si>
    <t>C1</t>
  </si>
  <si>
    <t>C2</t>
  </si>
  <si>
    <t>C3</t>
  </si>
  <si>
    <t>C4</t>
  </si>
  <si>
    <t>C5</t>
  </si>
  <si>
    <t>C6</t>
  </si>
  <si>
    <t xml:space="preserve"> </t>
  </si>
  <si>
    <t xml:space="preserve">Valor Final del Contrato  $ </t>
  </si>
  <si>
    <t xml:space="preserve">Inicio  </t>
  </si>
  <si>
    <t>Precios Base</t>
  </si>
  <si>
    <t>Dobleclic para ocultar Cantidades Definitivas</t>
  </si>
  <si>
    <t>Fin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</si>
  <si>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</si>
  <si>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</si>
  <si>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</si>
  <si>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</si>
  <si>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</si>
  <si>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</si>
  <si>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</si>
  <si>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</si>
  <si>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</si>
  <si>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</si>
  <si>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</si>
  <si>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</si>
  <si>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</si>
  <si>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</si>
  <si>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</si>
  <si>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</si>
  <si>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</si>
  <si>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</si>
  <si>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</si>
  <si>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</si>
  <si>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</si>
  <si>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</si>
  <si>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</si>
  <si>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</si>
  <si>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</si>
  <si>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</si>
  <si>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</si>
  <si>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</si>
  <si>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</si>
  <si>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</si>
  <si>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</si>
  <si>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</si>
  <si>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</si>
  <si>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</si>
  <si>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</si>
  <si>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</si>
  <si>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</si>
  <si>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</si>
  <si>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</si>
  <si>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</si>
  <si>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</si>
  <si>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</si>
  <si>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</si>
  <si>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</si>
  <si>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</si>
  <si>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</si>
  <si>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</si>
  <si>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ChequeaHojaPPto</t>
  </si>
  <si>
    <t>FIRMA CONSTRUCTORA</t>
  </si>
  <si>
    <t>ITEMS POR COMPONENTES</t>
  </si>
  <si>
    <t>CANTIDADES DEFINITIVAS DE OBRA</t>
  </si>
  <si>
    <t>PRESUPUESTO DE OBRA</t>
  </si>
  <si>
    <t>Otros</t>
  </si>
  <si>
    <t>Equipo</t>
  </si>
  <si>
    <t>M. de Obra</t>
  </si>
  <si>
    <t>Materiales</t>
  </si>
  <si>
    <t>Unit CD</t>
  </si>
  <si>
    <t>PRESUP.</t>
  </si>
  <si>
    <t>MODIF.</t>
  </si>
  <si>
    <t>CANT. DEFINIT.</t>
  </si>
  <si>
    <t>VR.UNIT.</t>
  </si>
  <si>
    <t>VR. DEFINIT.</t>
  </si>
  <si>
    <t>Objeto:</t>
  </si>
  <si>
    <t>PROTOTIPO 1- COTEJE</t>
  </si>
  <si>
    <t>PROCESO No.</t>
  </si>
  <si>
    <t>FECHA:</t>
  </si>
  <si>
    <t>ENCAB</t>
  </si>
  <si>
    <t>ITEM</t>
  </si>
  <si>
    <t>DESCRIPCION</t>
  </si>
  <si>
    <t>UND</t>
  </si>
  <si>
    <t>CANT.</t>
  </si>
  <si>
    <t>VR. UNIT</t>
  </si>
  <si>
    <t>C.D.</t>
  </si>
  <si>
    <t>C.T.</t>
  </si>
  <si>
    <t>DURAC</t>
  </si>
  <si>
    <t>VR. TOTAL</t>
  </si>
  <si>
    <t>VR. C.D.</t>
  </si>
  <si>
    <t>CAP</t>
  </si>
  <si>
    <t>1</t>
  </si>
  <si>
    <t>PRELIMINARES 1</t>
  </si>
  <si>
    <t>.</t>
  </si>
  <si>
    <t>COD</t>
  </si>
  <si>
    <t>010101</t>
  </si>
  <si>
    <t>CORTE ARBOL H&gt;3.0M. - INCL.RAICES</t>
  </si>
  <si>
    <t>100124</t>
  </si>
  <si>
    <t>CERRAMIENTO TELA FIB.TEJIDA H=2.10M-SINB</t>
  </si>
  <si>
    <t>100102</t>
  </si>
  <si>
    <t>CAMPAMENTO TABLA 9 M2</t>
  </si>
  <si>
    <t>100113</t>
  </si>
  <si>
    <t>LOCALIZACION-REPLANTEO OBRA ARQUITECTON.</t>
  </si>
  <si>
    <t>M2</t>
  </si>
  <si>
    <t>100108</t>
  </si>
  <si>
    <t>DESCAPOTE MANUAL MAS RETIRO H= O.20 MTS</t>
  </si>
  <si>
    <t>300204</t>
  </si>
  <si>
    <t>CORTE PRADO MANUAL Y CONTROL MALEZA</t>
  </si>
  <si>
    <t>STCAP</t>
  </si>
  <si>
    <t xml:space="preserve">EXCAVACIONES Y RELLENOS </t>
  </si>
  <si>
    <t>100601</t>
  </si>
  <si>
    <t>EXCAVACION TIERRA A MANO</t>
  </si>
  <si>
    <t>M3</t>
  </si>
  <si>
    <t>100604</t>
  </si>
  <si>
    <t>RELLENO IMPORTADO BALASTRO ( ST)</t>
  </si>
  <si>
    <t>100607</t>
  </si>
  <si>
    <t>CARGUE MATERIAL MANUAL</t>
  </si>
  <si>
    <t>100622</t>
  </si>
  <si>
    <t>RETIRO DE SALDOS EN SITIO</t>
  </si>
  <si>
    <t xml:space="preserve">ESTRUCTURA </t>
  </si>
  <si>
    <t>120211</t>
  </si>
  <si>
    <t>SOLADO ESPESOR E=0.07M 3000 PSI 210 MPA</t>
  </si>
  <si>
    <t>120223</t>
  </si>
  <si>
    <t>CONCRETO CICLOPEO 2000 PSI RELAC 60C/40P</t>
  </si>
  <si>
    <t>120225-6P</t>
  </si>
  <si>
    <t>ZAPATA CONCRETO 4000 PSI 27.0 MPA CON FORMALETA</t>
  </si>
  <si>
    <t>120306</t>
  </si>
  <si>
    <t>VIGA CIMIENTO ENLACE H=20-40CM 4000PSI</t>
  </si>
  <si>
    <t>120402</t>
  </si>
  <si>
    <t>PEDESTAL CONCRETO 4000 PSI 28 MPA</t>
  </si>
  <si>
    <t>120101</t>
  </si>
  <si>
    <t>ACERO REFUERZO FLEJADO 60000 PSI 420Mpa</t>
  </si>
  <si>
    <t>KG</t>
  </si>
  <si>
    <t>180219-19P</t>
  </si>
  <si>
    <t>VIGA MANGLE 0.04X0.24X3</t>
  </si>
  <si>
    <t>180217-3P</t>
  </si>
  <si>
    <t>COLUMNA MADERA CHANUL 4x20x4 mts CEP- CANT</t>
  </si>
  <si>
    <t>100109-8P</t>
  </si>
  <si>
    <t>ESCALERA MADERA L=3.5M</t>
  </si>
  <si>
    <t xml:space="preserve">CUBIERTA </t>
  </si>
  <si>
    <t>180210</t>
  </si>
  <si>
    <t>ESTRUC. MADERA CUBIERTA CHANUL 3X6 ESP.</t>
  </si>
  <si>
    <t>180922-5P</t>
  </si>
  <si>
    <t>TEJA UPVC BLANCA DE 2.5MM</t>
  </si>
  <si>
    <t>181002</t>
  </si>
  <si>
    <t>CANAL AMAZONAS PVC AGUAS LLUVIAS</t>
  </si>
  <si>
    <t>150202</t>
  </si>
  <si>
    <t>BAJANTE AGUAS LLUVIAS PVC 4</t>
  </si>
  <si>
    <t>210602</t>
  </si>
  <si>
    <t>VIGA MADERA CHANUL 3x6x4MTS CEPILL-CANT.</t>
  </si>
  <si>
    <t xml:space="preserve">IMPERMEABILIZACIONES </t>
  </si>
  <si>
    <t xml:space="preserve">ENCHAPES </t>
  </si>
  <si>
    <t>200237</t>
  </si>
  <si>
    <t>CERAMICA 20.01-22.50X20.01-22.50 TRAF. 3</t>
  </si>
  <si>
    <t>PISOS</t>
  </si>
  <si>
    <t>200709</t>
  </si>
  <si>
    <t>PISO MADERA TABLA CHANUL 2CM</t>
  </si>
  <si>
    <t>290915-7P</t>
  </si>
  <si>
    <t>INMUNIZACION PISO MADERA</t>
  </si>
  <si>
    <t xml:space="preserve">MURO PANEL MADERA </t>
  </si>
  <si>
    <t>210604-20P</t>
  </si>
  <si>
    <t>VIGA MADERA CHANUL 4x14x6MTS CEPILL-CANT.</t>
  </si>
  <si>
    <t>200709-21-22P</t>
  </si>
  <si>
    <t>MURO EN MADERA, TABLA CHANUL 2CM</t>
  </si>
  <si>
    <t xml:space="preserve">CIELOS RASOS </t>
  </si>
  <si>
    <t>180433</t>
  </si>
  <si>
    <t>CIELO FALSO MADERA MACHIMBRE PINO CIPREX-S/METAL</t>
  </si>
  <si>
    <t>180311</t>
  </si>
  <si>
    <t>AISLAMIENTO TERMICO FRESCASA</t>
  </si>
  <si>
    <t>290915</t>
  </si>
  <si>
    <t>INMUNIZACION MACHIMBRE-CIELOS MADERA</t>
  </si>
  <si>
    <t>290905</t>
  </si>
  <si>
    <t>BARNIZ MACHIMBRE-CIELO MADERA [2M]</t>
  </si>
  <si>
    <t>BAÑOS Y COCINA</t>
  </si>
  <si>
    <t>251201</t>
  </si>
  <si>
    <t>REGADERA REDONDA 25-30CM CROM (ECO)</t>
  </si>
  <si>
    <t>250520</t>
  </si>
  <si>
    <t>GRIFO DUCHA SENCILLA (ECO)</t>
  </si>
  <si>
    <t>250610</t>
  </si>
  <si>
    <t>REJILLA SOSCO 4"X3" ALUMINIO"</t>
  </si>
  <si>
    <t>250450</t>
  </si>
  <si>
    <t>COMBO SANITARIO LINEA MEDIA [S+L+G+I</t>
  </si>
  <si>
    <t>JUEGO</t>
  </si>
  <si>
    <t>G0141P</t>
  </si>
  <si>
    <t>ESTUFA ECOLÓGICA</t>
  </si>
  <si>
    <t>250709</t>
  </si>
  <si>
    <t>LAVAPLATOS A.INOX. 50X 60CM PESTA.GRIFO</t>
  </si>
  <si>
    <t>250524</t>
  </si>
  <si>
    <t>GRIFO LAVAPLATOS LINEA ECON SENC</t>
  </si>
  <si>
    <t>140403</t>
  </si>
  <si>
    <t>MESON EN CONCRETO A &lt;=60 CM H=5.0- 8CM</t>
  </si>
  <si>
    <t>250511</t>
  </si>
  <si>
    <t>LLAVE TERMINAL CROMADA ,1/2 PESADA</t>
  </si>
  <si>
    <t>ASEO Y LIMPIEZA</t>
  </si>
  <si>
    <t>100112</t>
  </si>
  <si>
    <t>LIMPIEZA DESMONTE ASEO</t>
  </si>
  <si>
    <t>CARPINTERIA EN MADERA</t>
  </si>
  <si>
    <t>210110-11P</t>
  </si>
  <si>
    <t>NAVE PUERTA MADERA MACIZA H=205 CEDRO CAQUETA</t>
  </si>
  <si>
    <t>210901-10P</t>
  </si>
  <si>
    <t>MARCO MADERA CEDRO CAQUETA 80-100 H=210CM</t>
  </si>
  <si>
    <t>210903-15P</t>
  </si>
  <si>
    <t>MARCO VENTANA MACHARE 100 H=110C</t>
  </si>
  <si>
    <t>210138-14P</t>
  </si>
  <si>
    <t>NAVE VENTANA MACHARE 80-90 C=3X2 P=1X10 H=110C</t>
  </si>
  <si>
    <t>210501</t>
  </si>
  <si>
    <t>PASAMANOS MADERA CEDRO A=15CM E=2CM</t>
  </si>
  <si>
    <t>200711-16P</t>
  </si>
  <si>
    <t>MUEBLE BAJO MADERA TABLA MACHARE 1X10 - 2CM</t>
  </si>
  <si>
    <t>210116-17P</t>
  </si>
  <si>
    <t>CLOSET MADERA TRIPLEX 61- 80 (1N-V)P</t>
  </si>
  <si>
    <t>200703-18P</t>
  </si>
  <si>
    <t>PUERTA MADERA MACHIMBRE CHANUL 1.5-2.0CM</t>
  </si>
  <si>
    <t>#</t>
  </si>
  <si>
    <t>ESCRIBA AQUÍ EL NOMBRE DEL CAPITULO</t>
  </si>
  <si>
    <t>NCAP</t>
  </si>
  <si>
    <t>Puede crear aquí otro capítulo (Dobleclic Aquí)</t>
  </si>
  <si>
    <t>Ocultar esta fila (Dobleclic Aquí)</t>
  </si>
  <si>
    <t>SUBTTL</t>
  </si>
  <si>
    <t>SUBTTLOC</t>
  </si>
  <si>
    <t>VALOR COSTOS DIRECTOS OBRA CIVIL</t>
  </si>
  <si>
    <t>SUBTTLSM</t>
  </si>
  <si>
    <t>VALOR COSTOS DIRECTOS SUMINISTRO</t>
  </si>
  <si>
    <t>COSTINDOC</t>
  </si>
  <si>
    <t>COSTOS INDIRECTOS OBRA CIVIL</t>
  </si>
  <si>
    <t>TTLCDOC</t>
  </si>
  <si>
    <t>ADMOC</t>
  </si>
  <si>
    <t>ADMINISTRACION</t>
  </si>
  <si>
    <t>IMPROC</t>
  </si>
  <si>
    <t>IMPREVISTOS</t>
  </si>
  <si>
    <t>UTLOC</t>
  </si>
  <si>
    <t>UTILIDAD</t>
  </si>
  <si>
    <t>TTLAIUOC</t>
  </si>
  <si>
    <t>TOTAL AIU</t>
  </si>
  <si>
    <t>IVAOC</t>
  </si>
  <si>
    <t>IVA SOBRE LA UTILIDAD</t>
  </si>
  <si>
    <t>TTLPPTOOC</t>
  </si>
  <si>
    <t>VALOR TOTAL PRESUPUESTO DE OBRA CIVIL</t>
  </si>
  <si>
    <t>COSTINDSM</t>
  </si>
  <si>
    <t>COSTOS INDIRECTOS SUMINISTRO</t>
  </si>
  <si>
    <t>TTLCDSM</t>
  </si>
  <si>
    <t>ADMSM</t>
  </si>
  <si>
    <t>IMPRSM</t>
  </si>
  <si>
    <t>UTLSM</t>
  </si>
  <si>
    <t>TTLAIUSM</t>
  </si>
  <si>
    <t>IVASM</t>
  </si>
  <si>
    <t>TTLPPTOSM</t>
  </si>
  <si>
    <t>VALOR TOTAL PRESUPUESTO DE SUMINISTRO</t>
  </si>
  <si>
    <t>COSTIND</t>
  </si>
  <si>
    <t>COSTOS INDIRECTOS</t>
  </si>
  <si>
    <t>TTLOC</t>
  </si>
  <si>
    <t>COSTO TOTAL      OBRA CIVIL</t>
  </si>
  <si>
    <t>TTLSM</t>
  </si>
  <si>
    <t>COSTO TOTAL   SUMINISTRO</t>
  </si>
  <si>
    <t>TTLCD</t>
  </si>
  <si>
    <t>VALOR COSTOS DIRECTOS</t>
  </si>
  <si>
    <t>ADM</t>
  </si>
  <si>
    <t>IMPR</t>
  </si>
  <si>
    <t>UTL</t>
  </si>
  <si>
    <t>TTLAIU</t>
  </si>
  <si>
    <t>IVA</t>
  </si>
  <si>
    <t>TTLPPTO</t>
  </si>
  <si>
    <t>COSTOS DIRECTOS + INDIRECTOS</t>
  </si>
  <si>
    <t>IVAMANT</t>
  </si>
  <si>
    <t>IVA SOBRE COSTOS DIRECTOS + INDIRECTOS</t>
  </si>
  <si>
    <t>IVA SOBRE C. DIRECTOS + INDIRECTOS</t>
  </si>
  <si>
    <t>SubTtlConIVAttl</t>
  </si>
  <si>
    <t>SUBTOTAL CD + IND + IVA</t>
  </si>
  <si>
    <t>INTERV</t>
  </si>
  <si>
    <t>INTERVENTORIA OBRA</t>
  </si>
  <si>
    <t>INTERVENTORIA</t>
  </si>
  <si>
    <t>OUT_AIU</t>
  </si>
  <si>
    <t>ITEMS  POR  FUERA  DE   AIU:</t>
  </si>
  <si>
    <t>ITEMS  POR  FUERA  DE   AIU</t>
  </si>
  <si>
    <t>SBTOUTAIU</t>
  </si>
  <si>
    <t xml:space="preserve">SUBTOTAL ITEMS FUERA DE AIU:   </t>
  </si>
  <si>
    <t>IVAITFAIU</t>
  </si>
  <si>
    <t>IVA A ITEMS FUERA DE AIU:</t>
  </si>
  <si>
    <t>STOUTAIU</t>
  </si>
  <si>
    <t>INTERVOUT</t>
  </si>
  <si>
    <t>TTLPPTOF</t>
  </si>
  <si>
    <t>VALOR TOTAL PRESUPUESTO</t>
  </si>
  <si>
    <t>VALOR TOTAL CONTRATO</t>
  </si>
  <si>
    <t>VRLTR</t>
  </si>
  <si>
    <t>PLAZO DE ENTREGA:              (DIAS CALENDARIO)</t>
  </si>
  <si>
    <t>CUATROCIENTOS NOVENTA MILLONES  CUARENTA MIL CUATROCIENTOS DOS PESOS</t>
  </si>
  <si>
    <t>Aplicación SAGUT
Cel. 310 824 6976</t>
  </si>
  <si>
    <t>Vr. Presup.</t>
  </si>
  <si>
    <t>MODIF</t>
  </si>
  <si>
    <t>ANALISIS DE PRECIOS UNITARIOS DEL PRESUPUESTO</t>
  </si>
  <si>
    <t>InicioAPU</t>
  </si>
  <si>
    <t>ANALSIS DE PRECIOS UNITARIOS</t>
  </si>
  <si>
    <t>NoPrev</t>
  </si>
  <si>
    <t>ITEM DE LA PROPUESTA ECONÓMICA</t>
  </si>
  <si>
    <t>ITEM NO PREVISTO</t>
  </si>
  <si>
    <t>DESCRIP</t>
  </si>
  <si>
    <t>UND. ITEM</t>
  </si>
  <si>
    <t>CANT.  ITEM</t>
  </si>
  <si>
    <t>CANT. TOTAL</t>
  </si>
  <si>
    <t>ITEM ME0115</t>
  </si>
  <si>
    <t>MEZCLA CONCRETO  1:3:5 2000 PSI-14 MPA</t>
  </si>
  <si>
    <t>BASICO</t>
  </si>
  <si>
    <t>G1</t>
  </si>
  <si>
    <t>MATERIALES</t>
  </si>
  <si>
    <t>UNIDAD</t>
  </si>
  <si>
    <t>% DESPERD.</t>
  </si>
  <si>
    <t>PRECIO UNIT.</t>
  </si>
  <si>
    <t>VALOR UNITARIO</t>
  </si>
  <si>
    <t>OTROS MATERIALES</t>
  </si>
  <si>
    <t>AGUA</t>
  </si>
  <si>
    <t>LT</t>
  </si>
  <si>
    <t>AGREGADOS</t>
  </si>
  <si>
    <t>ARENA DE TRITURACIÓN Y/O ARENA GRUESA DE RIO</t>
  </si>
  <si>
    <t>GRAVA TRITURADA 3/4"</t>
  </si>
  <si>
    <t>ADITIVOS</t>
  </si>
  <si>
    <t>GASOLINA CORRIENTE</t>
  </si>
  <si>
    <t>GLN</t>
  </si>
  <si>
    <t>CEMENTOS</t>
  </si>
  <si>
    <t>CEMENTO GRIS PORTLAND</t>
  </si>
  <si>
    <t>ACEITE MOTOR 4 TIEMPOS</t>
  </si>
  <si>
    <t>STG1</t>
  </si>
  <si>
    <t>SUBTOTAL MATERIALES</t>
  </si>
  <si>
    <t>ESP1</t>
  </si>
  <si>
    <t>G2</t>
  </si>
  <si>
    <t>MANO DE OBRA</t>
  </si>
  <si>
    <t>JORNAL</t>
  </si>
  <si>
    <t>F.PREST.</t>
  </si>
  <si>
    <t>JORNAL+PS</t>
  </si>
  <si>
    <t>REND.  M3 / DIA</t>
  </si>
  <si>
    <t>M.O. 3 AYUDANTES</t>
  </si>
  <si>
    <t>M.O. 1 OFICIAL</t>
  </si>
  <si>
    <t>STG2</t>
  </si>
  <si>
    <t>SUBTOTAL MANO DE OBRA</t>
  </si>
  <si>
    <t>ESP2</t>
  </si>
  <si>
    <t>G3</t>
  </si>
  <si>
    <t>EQUIPO</t>
  </si>
  <si>
    <t>REF.</t>
  </si>
  <si>
    <t>CANTIDAD</t>
  </si>
  <si>
    <t>TARIIFA</t>
  </si>
  <si>
    <t>MEZCLADORA DE 9 PIES CUBICOS</t>
  </si>
  <si>
    <t>HERRAMIENTA MENOR</t>
  </si>
  <si>
    <t>% de MO</t>
  </si>
  <si>
    <t>STG3</t>
  </si>
  <si>
    <t>SUBTOTAL EQUIPO</t>
  </si>
  <si>
    <t>ESP3</t>
  </si>
  <si>
    <t>G4</t>
  </si>
  <si>
    <t>TRANSPORTES</t>
  </si>
  <si>
    <t>Cantidad</t>
  </si>
  <si>
    <t>Distancia</t>
  </si>
  <si>
    <t>Cant. x Dist.</t>
  </si>
  <si>
    <t>STG4</t>
  </si>
  <si>
    <t>SUBTOTAL TRANSPORTES</t>
  </si>
  <si>
    <t>ESP4</t>
  </si>
  <si>
    <t>COSTO DIRECTO</t>
  </si>
  <si>
    <t>Obs</t>
  </si>
  <si>
    <t>OBSERVACIONES:</t>
  </si>
  <si>
    <t>CONTRATISTA</t>
  </si>
  <si>
    <t>INTERVENTOR</t>
  </si>
  <si>
    <t>Firma</t>
  </si>
  <si>
    <t>Nombre:</t>
  </si>
  <si>
    <t>Representante Legal del Contratista o su Apoderado</t>
  </si>
  <si>
    <t>Representante Legal del Interventor o su Apoderado</t>
  </si>
  <si>
    <t>FinAPU</t>
  </si>
  <si>
    <t>ITEM ME0101</t>
  </si>
  <si>
    <t>MEZCLA CONCRETO 1:2:1 4000 PSI - 28,0 Mpa</t>
  </si>
  <si>
    <t>ITEM ME0105</t>
  </si>
  <si>
    <t>MEZCLA CONCRETO 1:2:3 3100 PSI - 22,0 Mpa</t>
  </si>
  <si>
    <t>ITEM 010101</t>
  </si>
  <si>
    <t>REND.  UND / DIA</t>
  </si>
  <si>
    <t>M.O. 1 AYUDANTE</t>
  </si>
  <si>
    <t>EM_AIU</t>
  </si>
  <si>
    <t>IMP</t>
  </si>
  <si>
    <t>STAIU</t>
  </si>
  <si>
    <t>TOTAL COSTOS INDIRECTOS</t>
  </si>
  <si>
    <t>TTL</t>
  </si>
  <si>
    <t>VALOR TOTAL ITEM</t>
  </si>
  <si>
    <t>ITEM 100124</t>
  </si>
  <si>
    <t>MADERAS</t>
  </si>
  <si>
    <t>GUADUA [TACO] 2.50-3M</t>
  </si>
  <si>
    <t>TELA FIBRA TEJIDA H=2.10M</t>
  </si>
  <si>
    <t>HIERROS</t>
  </si>
  <si>
    <t>PUNTILLA CON CABEZA 2"</t>
  </si>
  <si>
    <t>LB</t>
  </si>
  <si>
    <t>REND.  M / DIA</t>
  </si>
  <si>
    <t>M.O. 1 AYUDANTE + 1 OFICIAL</t>
  </si>
  <si>
    <t>ITEM 100102</t>
  </si>
  <si>
    <t>MAT. DE RIO</t>
  </si>
  <si>
    <t>BALASTRO DE RIO</t>
  </si>
  <si>
    <t>CARP. METALICA</t>
  </si>
  <si>
    <t>BISAGRA COBRIZADA 3"X2"</t>
  </si>
  <si>
    <t>VARIOS</t>
  </si>
  <si>
    <t>CANDADO YALE 110-30</t>
  </si>
  <si>
    <t>CUBIERTA</t>
  </si>
  <si>
    <t>GANCHO P/TEJA ESTRUC. MADERA C.12 X 14 CM</t>
  </si>
  <si>
    <t>TABLA OTOBO 1X10X300 CM</t>
  </si>
  <si>
    <t>TEJA ONDULIT #6</t>
  </si>
  <si>
    <t>PORTACANDADO</t>
  </si>
  <si>
    <t>M.O. 2 AYUDANTES + 1 OFICIAL</t>
  </si>
  <si>
    <t>VOLQUETA TRANSPORTE MAT.PETREOS 1-10KMS</t>
  </si>
  <si>
    <t>ITEM 100113</t>
  </si>
  <si>
    <t>LISTON OTOBO 2" X 2" X 300 CM</t>
  </si>
  <si>
    <t>PIOLA GRUESA 50 METROS</t>
  </si>
  <si>
    <t>ROLLO</t>
  </si>
  <si>
    <t>MINERAL ROJO</t>
  </si>
  <si>
    <t>REND.  M2 / DIA</t>
  </si>
  <si>
    <t>M.O. TOPOGRAFIA 1 CADENERO + 1 TOPOG.</t>
  </si>
  <si>
    <t>ITEM 100108</t>
  </si>
  <si>
    <t>ITEM 300204</t>
  </si>
  <si>
    <t>MATA MALEZA</t>
  </si>
  <si>
    <t>ITEM 100601</t>
  </si>
  <si>
    <t>ITEM 100604</t>
  </si>
  <si>
    <t>VIBROCOMPACTADOR CA-15</t>
  </si>
  <si>
    <t>ITEM 100607</t>
  </si>
  <si>
    <t>ITEM 100622</t>
  </si>
  <si>
    <t>CARRETA TIPO BUGUI</t>
  </si>
  <si>
    <t>DIA</t>
  </si>
  <si>
    <t>ITEM 120211</t>
  </si>
  <si>
    <t>ME0105</t>
  </si>
  <si>
    <t>MEZCLA CONCRETO 1:2:3   3100 PSI 210 MPa</t>
  </si>
  <si>
    <t>ITEM 120223</t>
  </si>
  <si>
    <t>PIEDRA RIO PARA CONCRETO CICLÓPEO</t>
  </si>
  <si>
    <t>ME0115</t>
  </si>
  <si>
    <t>M.O. 3 AYUDANTES + 1 OFICIAL</t>
  </si>
  <si>
    <t>ITEM 120225-6P</t>
  </si>
  <si>
    <t>CUARTON 2" X 4" X 300 AMARILLO</t>
  </si>
  <si>
    <t>PUNTILLA CON CABEZA 2-1/2"</t>
  </si>
  <si>
    <t>ME0101</t>
  </si>
  <si>
    <t>MEZCLA CONCRETO 1:2:1   4000 PSI-28.0MPa</t>
  </si>
  <si>
    <t>VIBRADOR</t>
  </si>
  <si>
    <t>ITEM 120306</t>
  </si>
  <si>
    <t>TABLA OTOBO [2C] 1X10X300 CM</t>
  </si>
  <si>
    <t>VARETA 2"X2"X3M</t>
  </si>
  <si>
    <t>ITEM 120402</t>
  </si>
  <si>
    <t>ITEM 120101</t>
  </si>
  <si>
    <t>ALAMBRE NEGRO PARA AMARRE CALIBRE 18</t>
  </si>
  <si>
    <t>SEGUETA SIN MARCO PARA METAL 12" X 24DDP</t>
  </si>
  <si>
    <t>ACERO DE REFUERZO 60.000 PSI 420 MPA</t>
  </si>
  <si>
    <t>REND.  KG / DIA</t>
  </si>
  <si>
    <t>ITEM 180219-19P</t>
  </si>
  <si>
    <t>VIGA MADERA MANGLE 4"</t>
  </si>
  <si>
    <t>PUNTILLA CON CABEZA 3"</t>
  </si>
  <si>
    <t>ALAMBRE GALVANIZADO CALIBRE 12</t>
  </si>
  <si>
    <t>ITEM 180217-3P</t>
  </si>
  <si>
    <t>PINTURAS</t>
  </si>
  <si>
    <t>TINTILLA MADERA</t>
  </si>
  <si>
    <t>LIJA MADERA 150 - 9"X11" (23X28CM)</t>
  </si>
  <si>
    <t>TORNILLO PARA MAD. 10 X 5"</t>
  </si>
  <si>
    <t>VIGA CHANUL 6X6" X 6M</t>
  </si>
  <si>
    <t>LACA MADERA BRILLANTE 7400</t>
  </si>
  <si>
    <t>SELLADOR LIJABLE 7204 - 40%</t>
  </si>
  <si>
    <t>ITEM 100109-8P</t>
  </si>
  <si>
    <t>PUNTILLA CON CABEZA 4"</t>
  </si>
  <si>
    <t>TABLA CHANUL 1X10X280 CM</t>
  </si>
  <si>
    <t>CUARTON 2" X 6" X 280 MACHA</t>
  </si>
  <si>
    <t>ITEM 180210</t>
  </si>
  <si>
    <t>VIGA CHANUL 3X6" X 5M</t>
  </si>
  <si>
    <t>TORNILLO PARA MAD. 10 X 4"</t>
  </si>
  <si>
    <t>ANDAMIO METALICO CERTIFICADO ALTURAS</t>
  </si>
  <si>
    <t>U/D</t>
  </si>
  <si>
    <t>ITEM 180922-5P</t>
  </si>
  <si>
    <t>TEJA UPVC TRAPEZ. 2.5MM - 1.07X11.80M H:37MM</t>
  </si>
  <si>
    <t>AMARRA TEJA TAPA PLASTICA</t>
  </si>
  <si>
    <t>SET FIJACION TEJA UPVC PLACA-TO</t>
  </si>
  <si>
    <t>ITEM 181002</t>
  </si>
  <si>
    <t>SOPORTE CANAL PVC TIPO AMAZONAS</t>
  </si>
  <si>
    <t>TORNILLO 6 X 1"</t>
  </si>
  <si>
    <t>CANAL PVC TIPO AMAZONAS X 3M</t>
  </si>
  <si>
    <t>ITEM 150202</t>
  </si>
  <si>
    <t>SOLDADURA PVC 1/4 GLN</t>
  </si>
  <si>
    <t>SANITARIAS</t>
  </si>
  <si>
    <t>TUBO VENT-LLV. PVC 4"</t>
  </si>
  <si>
    <t>LIMPIADOR PVC 1/4 GLN (760 GRMS)</t>
  </si>
  <si>
    <t>M.O. HIDROSANIT. 2 AYUDANTES + 1 OFICIAL</t>
  </si>
  <si>
    <t>ITEM 210602</t>
  </si>
  <si>
    <t>VIGA CHANUL 3X6" X 4M</t>
  </si>
  <si>
    <t>M.O. CARP.MADERA 1 AYUDANTE + 1 OFICIAL</t>
  </si>
  <si>
    <t>M.O. CARP.MADERA CEPILLADO-CANTEADO</t>
  </si>
  <si>
    <t>ITEM 200237</t>
  </si>
  <si>
    <t>GUAIPE</t>
  </si>
  <si>
    <t>PEGANTE CERAMICA</t>
  </si>
  <si>
    <t>ENCHAPES</t>
  </si>
  <si>
    <t>CERAMICA TRAF.4 20 X 20 CM</t>
  </si>
  <si>
    <t>EMBOQUILLADOR</t>
  </si>
  <si>
    <t>M.O. ALB. ACABADOS 1 AYUDANTE + 1 OFICIAL</t>
  </si>
  <si>
    <t>ITEM 200709</t>
  </si>
  <si>
    <t>MERULEX IFS TRANSPARENTE 3 KG</t>
  </si>
  <si>
    <t>PUNTILLA SIN CABEZA 1-1/2"</t>
  </si>
  <si>
    <t>ITEM 290915-7P</t>
  </si>
  <si>
    <t>M.O. PINTURA 1 AYUDANTE + 1 OFICIAL</t>
  </si>
  <si>
    <t>ITEM 210604-20P</t>
  </si>
  <si>
    <t>VIGA CHANUL 4X14X3</t>
  </si>
  <si>
    <t>ITEM 200709-21-22P</t>
  </si>
  <si>
    <t>ITEM 180433</t>
  </si>
  <si>
    <t>BOCEL MADERA. 1/2" X 1/2" X 3M</t>
  </si>
  <si>
    <t>TORNILLO PANEL 6 X 1" P. AGUJA</t>
  </si>
  <si>
    <t>MACHIMBRE LISTON PINO CIPRES</t>
  </si>
  <si>
    <t>PUNTILLA SIN CABEZA 1"</t>
  </si>
  <si>
    <t>ITEM 180311</t>
  </si>
  <si>
    <t>ELECTRICOS</t>
  </si>
  <si>
    <t>ALAMBRE GALVANIZADO CALIBRE 18</t>
  </si>
  <si>
    <t>FRESCASA FOIL ALUM. 3.5" - 1.22X15.24M</t>
  </si>
  <si>
    <t>ITEM 290915</t>
  </si>
  <si>
    <t>ITEM 290905</t>
  </si>
  <si>
    <t>DISOLVENTE PARA PINTURA (TINNER)</t>
  </si>
  <si>
    <t>BARNIZ SINTETICO BRILLANTE</t>
  </si>
  <si>
    <t>SELLADOR MADERA TAPAPOROS INCOLORO</t>
  </si>
  <si>
    <t>ITEM 251201</t>
  </si>
  <si>
    <t>REGADERA REDONDA 25-30 CM CROM. (ECO)</t>
  </si>
  <si>
    <t>CINTA TEFLON 18MM X 10 M</t>
  </si>
  <si>
    <t>ITEM 250520</t>
  </si>
  <si>
    <t>APARATOS SANITARIOS</t>
  </si>
  <si>
    <t>GRIFO DUCHA SENCILLA</t>
  </si>
  <si>
    <t>M.O. HIDROSANIT. 1 AYUDANTE + 1 OFICIAL</t>
  </si>
  <si>
    <t>ITEM 250610</t>
  </si>
  <si>
    <t>CEMENTO BLANCO</t>
  </si>
  <si>
    <t>REJILLA SOSCO ALUMINIO 4" X 3"</t>
  </si>
  <si>
    <t>ITEM 250450</t>
  </si>
  <si>
    <t>SANITARIO LINEA MEDIA - JUEGO</t>
  </si>
  <si>
    <t>LAVAMANOS COLGAR LINEA MEDIA</t>
  </si>
  <si>
    <t>HIDRAULICAS</t>
  </si>
  <si>
    <t>NIPLE GALV. 1/2" X 5 CM</t>
  </si>
  <si>
    <t>TEE GALV. 1/2"</t>
  </si>
  <si>
    <t>MANGUERA FLEXIBLE GRIFLEX 40CM</t>
  </si>
  <si>
    <t>GRIFERIA LAVAM 4"</t>
  </si>
  <si>
    <t>REND.  JUEGO / DIA</t>
  </si>
  <si>
    <t>ITEM G0141P</t>
  </si>
  <si>
    <t>VR. UNIT.</t>
  </si>
  <si>
    <t>ESTUFA ECOLÓGICA DE LEÑA</t>
  </si>
  <si>
    <t xml:space="preserve">UND </t>
  </si>
  <si>
    <t>PREST.</t>
  </si>
  <si>
    <t>M3 ó Ton.</t>
  </si>
  <si>
    <t>DISTANCIA</t>
  </si>
  <si>
    <t>ITEM 250709</t>
  </si>
  <si>
    <t>LAVAPLATOS A.INOX. SENCI 50 X 60 CM</t>
  </si>
  <si>
    <t>M.O. ALB. ACABADOS 2 AYUDANTES +1 OFICIAL</t>
  </si>
  <si>
    <t>ITEM 250524</t>
  </si>
  <si>
    <t>GRIFO LAVAP. SENCILL LINEA ECONOMICA</t>
  </si>
  <si>
    <t>ITEM 140403</t>
  </si>
  <si>
    <t>HIERRO CHIPA 3/8"</t>
  </si>
  <si>
    <t>ITEM 250511</t>
  </si>
  <si>
    <t>LLAVE JARDINERA CROMO PESA</t>
  </si>
  <si>
    <t>UNION GALV. 3/4"</t>
  </si>
  <si>
    <t>ITEM 100112</t>
  </si>
  <si>
    <t>ITEM 210110-11P</t>
  </si>
  <si>
    <t>TAPON MADERA CEDRO PARA TORNILLO</t>
  </si>
  <si>
    <t>BISAGRA COBRIZADA 3"X1-1/4"</t>
  </si>
  <si>
    <t>PAR</t>
  </si>
  <si>
    <t>CHAZO PLASTICO 1/4"</t>
  </si>
  <si>
    <t>TORNILLO PARA MAD. 8 X 2"</t>
  </si>
  <si>
    <t>MADERA CEDRO CAQUETA</t>
  </si>
  <si>
    <t>PLG2</t>
  </si>
  <si>
    <t>M.O. CARP.TALLER 1 AYUDANTE + 1 OFICIAL</t>
  </si>
  <si>
    <t>ITEM 210901-10P</t>
  </si>
  <si>
    <t>ITEM 210903-15P</t>
  </si>
  <si>
    <t>LISTON MACHARE 2" X 2" X 280 CM</t>
  </si>
  <si>
    <t>PUNTILLA SIN CABEZA 2"</t>
  </si>
  <si>
    <t>ITEM 210138-14P</t>
  </si>
  <si>
    <t>PEGANTE A X W</t>
  </si>
  <si>
    <t>TABLA MACHARE [1C] 1X10X280 CM</t>
  </si>
  <si>
    <t>ITEM 210501</t>
  </si>
  <si>
    <t>LIJA AGUA 100 - 9"X11" (23X28CM)</t>
  </si>
  <si>
    <t>ITEM 200711-16P</t>
  </si>
  <si>
    <t>ITEM 210116-17P</t>
  </si>
  <si>
    <t>LISTON AMARILLO 2" X 3" X 300 CM</t>
  </si>
  <si>
    <t>BISAGRA VAIVEN #30</t>
  </si>
  <si>
    <t>LAMINA TRIPLEX 4 MM</t>
  </si>
  <si>
    <t>NEOLITE E=2.5MM LISO</t>
  </si>
  <si>
    <t>ITEM 200703-18P</t>
  </si>
  <si>
    <t>PEGANTE COLBON MADERA</t>
  </si>
  <si>
    <t>MACHIMBRE CHANUL</t>
  </si>
  <si>
    <t>PEGANTE BOXER</t>
  </si>
  <si>
    <t>% Prestaciones Sociales</t>
  </si>
  <si>
    <t>calima</t>
  </si>
  <si>
    <t>de M.O. (Herram. Menor)</t>
  </si>
  <si>
    <t>RESUMEN  DE  INSUMOS</t>
  </si>
  <si>
    <t>CODIGO</t>
  </si>
  <si>
    <t>CLASIF</t>
  </si>
  <si>
    <t>Jorn+PS</t>
  </si>
  <si>
    <t>VALOR TOTAL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</si>
</sst>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#,##0.00_ ;\-#,##0.00\ "/>
    <numFmt numFmtId="167" formatCode="#,##0_ ;\-#,##0\ "/>
    <numFmt numFmtId="168" formatCode="d\-mmm\-yyyy"/>
    <numFmt numFmtId="169" formatCode="0.0%"/>
    <numFmt numFmtId="170" formatCode="0.000"/>
    <numFmt numFmtId="171" formatCode="_(* #,##0_);_(* \(#,##0\);_(* &quot;-&quot;??_);_(@_)"/>
  </numFmts>
  <fonts count="6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22"/>
      <name val="Arial"/>
      <family val="2"/>
    </font>
    <font>
      <b/>
      <sz val="9"/>
      <color theme="3" tint="-0.249977111117893"/>
      <name val="Arial"/>
      <family val="2"/>
    </font>
    <font>
      <b/>
      <sz val="11"/>
      <color indexed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theme="1" tint="0.34998626667073579"/>
      <name val="Arial Narrow"/>
      <family val="2"/>
    </font>
    <font>
      <sz val="9"/>
      <color theme="0" tint="-0.499984740745262"/>
      <name val="Arial"/>
      <family val="2"/>
    </font>
    <font>
      <sz val="10"/>
      <color indexed="22"/>
      <name val="Arial"/>
      <family val="2"/>
    </font>
    <font>
      <u/>
      <sz val="9"/>
      <color indexed="12"/>
      <name val="Arial"/>
      <family val="2"/>
    </font>
    <font>
      <b/>
      <sz val="11"/>
      <color theme="0"/>
      <name val="Arial Narrow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indexed="12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  <font>
      <sz val="8"/>
      <color indexed="22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i/>
      <sz val="9"/>
      <color theme="0" tint="-0.34998626667073579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Times New Roman"/>
      <family val="1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4F6228"/>
      <name val="Arial"/>
      <family val="2"/>
    </font>
    <font>
      <sz val="10"/>
      <color rgb="FF3C8884"/>
      <name val="Arial"/>
      <family val="2"/>
    </font>
    <font>
      <b/>
      <sz val="10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2"/>
      <name val="Arial"/>
      <family val="2"/>
    </font>
    <font>
      <sz val="10"/>
      <color theme="1" tint="4.9989318521683403E-2"/>
      <name val="Arial"/>
      <family val="2"/>
    </font>
    <font>
      <sz val="9"/>
      <name val="Arial Narrow"/>
      <family val="2"/>
    </font>
    <font>
      <sz val="9"/>
      <color theme="0"/>
      <name val="Arial"/>
      <family val="2"/>
    </font>
    <font>
      <b/>
      <sz val="10"/>
      <color rgb="FF545454"/>
      <name val="Arial"/>
      <family val="2"/>
    </font>
    <font>
      <b/>
      <sz val="9"/>
      <color rgb="FF6B6B6B"/>
      <name val="Arial"/>
      <family val="2"/>
    </font>
    <font>
      <b/>
      <sz val="9"/>
      <color rgb="FF545454"/>
      <name val="Arial"/>
      <family val="2"/>
    </font>
    <font>
      <b/>
      <sz val="10"/>
      <color rgb="FF545454"/>
      <name val="Arial Narrow"/>
      <family val="2"/>
    </font>
    <font>
      <sz val="9"/>
      <color rgb="FFFFFFFF"/>
      <name val="Arial"/>
      <family val="2"/>
    </font>
    <font>
      <sz val="9"/>
      <color rgb="FF808080"/>
      <name val="Arial"/>
      <family val="2"/>
    </font>
    <font>
      <sz val="9"/>
      <color rgb="FF000000"/>
      <name val="Arial"/>
      <family val="2"/>
    </font>
    <font>
      <sz val="9"/>
      <color rgb="FF545454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0"/>
      <color rgb="FFFFFFFF"/>
      <name val="Arial"/>
      <family val="2"/>
    </font>
    <font>
      <b/>
      <sz val="8"/>
      <color theme="0"/>
      <name val="Arial"/>
      <family val="2"/>
    </font>
    <font>
      <b/>
      <sz val="8"/>
      <color indexed="9"/>
      <name val="Arial"/>
      <family val="2"/>
    </font>
    <font>
      <b/>
      <sz val="13"/>
      <name val="Arial"/>
      <family val="2"/>
    </font>
    <font>
      <sz val="8"/>
      <color theme="0" tint="-0.14999847407452621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270">
        <stop position="0">
          <color theme="0"/>
        </stop>
        <stop position="1">
          <color rgb="FFB00404"/>
        </stop>
      </gradient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3FFD9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270">
        <stop position="0">
          <color theme="0"/>
        </stop>
        <stop position="1">
          <color rgb="FFC5CE9A"/>
        </stop>
      </gradientFill>
    </fill>
    <fill>
      <gradientFill degree="270">
        <stop position="0">
          <color theme="0"/>
        </stop>
        <stop position="1">
          <color rgb="FFCFD6AA"/>
        </stop>
      </gradientFill>
    </fill>
    <fill>
      <patternFill patternType="solid">
        <fgColor indexed="42"/>
        <bgColor indexed="64"/>
      </patternFill>
    </fill>
    <fill>
      <gradientFill degree="270">
        <stop position="0">
          <color theme="0"/>
        </stop>
        <stop position="1">
          <color theme="7" tint="0.80001220740379042"/>
        </stop>
      </gradientFill>
    </fill>
    <fill>
      <gradientFill degree="270">
        <stop position="0">
          <color theme="0"/>
        </stop>
        <stop position="1">
          <color rgb="FFECF2F8"/>
        </stop>
      </gradientFill>
    </fill>
    <fill>
      <patternFill patternType="solid">
        <fgColor rgb="FFE4E4E4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E8EF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BF9FD"/>
        <bgColor indexed="64"/>
      </patternFill>
    </fill>
    <fill>
      <patternFill patternType="solid">
        <fgColor rgb="FFDFE9C9"/>
        <bgColor indexed="64"/>
      </patternFill>
    </fill>
    <fill>
      <gradientFill degree="270">
        <stop position="0">
          <color theme="0"/>
        </stop>
        <stop position="1">
          <color rgb="FFD8ECBC"/>
        </stop>
      </gradientFill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3F5EB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6E6"/>
        <bgColor indexed="64"/>
      </patternFill>
    </fill>
    <fill>
      <patternFill patternType="solid">
        <fgColor rgb="FFF1F2E6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0F3FA"/>
        <bgColor indexed="64"/>
      </patternFill>
    </fill>
    <fill>
      <patternFill patternType="solid">
        <fgColor rgb="FFF6ECFA"/>
        <bgColor indexed="64"/>
      </patternFill>
    </fill>
    <fill>
      <patternFill patternType="solid">
        <fgColor rgb="FFFCF9FD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5D5"/>
        <bgColor indexed="64"/>
      </patternFill>
    </fill>
    <fill>
      <gradientFill degree="270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0" tint="-0.14999847407452621"/>
        <bgColor auto="1"/>
      </patternFill>
    </fill>
  </fills>
  <borders count="1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n">
        <color indexed="64"/>
      </right>
      <top style="thick">
        <color indexed="10"/>
      </top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 style="thick">
        <color indexed="10"/>
      </right>
      <top/>
      <bottom/>
      <diagonal/>
    </border>
    <border>
      <left style="thick">
        <color indexed="10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thick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66FF"/>
      </left>
      <right style="thick">
        <color rgb="FFC00000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66FF"/>
      </left>
      <right style="thick">
        <color rgb="FFC00000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0"/>
      </right>
      <top style="hair">
        <color indexed="64"/>
      </top>
      <bottom style="hair">
        <color indexed="64"/>
      </bottom>
      <diagonal/>
    </border>
    <border>
      <left style="hair">
        <color indexed="0"/>
      </left>
      <right style="hair">
        <color indexed="0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0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115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3" fillId="3" borderId="0" xfId="0" quotePrefix="1" applyNumberFormat="1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7" fillId="3" borderId="1" xfId="3" applyFont="1" applyFill="1" applyBorder="1" applyAlignment="1" applyProtection="1">
      <alignment horizontal="center" wrapText="1"/>
      <protection hidden="1"/>
    </xf>
    <xf numFmtId="0" fontId="7" fillId="3" borderId="1" xfId="0" applyFont="1" applyFill="1" applyBorder="1" applyAlignment="1" applyProtection="1">
      <alignment horizontal="center" wrapText="1"/>
      <protection hidden="1"/>
    </xf>
    <xf numFmtId="165" fontId="9" fillId="4" borderId="2" xfId="1" applyNumberFormat="1" applyFont="1" applyFill="1" applyBorder="1" applyAlignment="1" applyProtection="1">
      <alignment vertical="center"/>
      <protection hidden="1"/>
    </xf>
    <xf numFmtId="165" fontId="10" fillId="4" borderId="0" xfId="1" applyNumberFormat="1" applyFont="1" applyFill="1" applyAlignment="1" applyProtection="1">
      <alignment horizontal="center" vertical="center"/>
      <protection hidden="1"/>
    </xf>
    <xf numFmtId="165" fontId="11" fillId="4" borderId="0" xfId="1" applyNumberFormat="1" applyFont="1" applyFill="1" applyAlignment="1" applyProtection="1">
      <alignment horizontal="center" vertical="center"/>
      <protection hidden="1"/>
    </xf>
    <xf numFmtId="165" fontId="10" fillId="4" borderId="1" xfId="1" applyNumberFormat="1" applyFont="1" applyFill="1" applyBorder="1" applyAlignment="1" applyProtection="1">
      <alignment horizontal="center" vertical="center"/>
      <protection hidden="1"/>
    </xf>
    <xf numFmtId="165" fontId="12" fillId="4" borderId="0" xfId="1" applyNumberFormat="1" applyFont="1" applyFill="1" applyAlignment="1" applyProtection="1">
      <alignment horizontal="center" vertical="center"/>
      <protection hidden="1"/>
    </xf>
    <xf numFmtId="165" fontId="13" fillId="4" borderId="3" xfId="1" applyNumberFormat="1" applyFont="1" applyFill="1" applyBorder="1" applyAlignment="1" applyProtection="1">
      <alignment horizontal="center" vertical="center"/>
      <protection hidden="1"/>
    </xf>
    <xf numFmtId="165" fontId="13" fillId="4" borderId="4" xfId="1" applyNumberFormat="1" applyFont="1" applyFill="1" applyBorder="1" applyAlignment="1" applyProtection="1">
      <alignment horizontal="center" vertical="center"/>
      <protection hidden="1"/>
    </xf>
    <xf numFmtId="165" fontId="13" fillId="4" borderId="5" xfId="1" applyNumberFormat="1" applyFont="1" applyFill="1" applyBorder="1" applyAlignment="1" applyProtection="1">
      <alignment horizontal="center" vertical="center"/>
      <protection hidden="1"/>
    </xf>
    <xf numFmtId="165" fontId="8" fillId="4" borderId="0" xfId="1" applyNumberFormat="1" applyFont="1" applyFill="1" applyAlignment="1" applyProtection="1">
      <alignment horizontal="left"/>
      <protection hidden="1"/>
    </xf>
    <xf numFmtId="165" fontId="8" fillId="4" borderId="6" xfId="1" applyNumberFormat="1" applyFont="1" applyFill="1" applyBorder="1" applyAlignment="1" applyProtection="1">
      <alignment horizontal="left"/>
      <protection hidden="1"/>
    </xf>
    <xf numFmtId="0" fontId="14" fillId="4" borderId="7" xfId="0" applyFont="1" applyFill="1" applyBorder="1" applyProtection="1">
      <protection hidden="1"/>
    </xf>
    <xf numFmtId="0" fontId="14" fillId="4" borderId="8" xfId="0" applyFont="1" applyFill="1" applyBorder="1" applyProtection="1">
      <protection hidden="1"/>
    </xf>
    <xf numFmtId="0" fontId="14" fillId="4" borderId="9" xfId="0" applyFont="1" applyFill="1" applyBorder="1" applyProtection="1">
      <protection hidden="1"/>
    </xf>
    <xf numFmtId="0" fontId="14" fillId="4" borderId="10" xfId="0" applyFont="1" applyFill="1" applyBorder="1" applyProtection="1">
      <protection hidden="1"/>
    </xf>
    <xf numFmtId="0" fontId="14" fillId="4" borderId="11" xfId="0" applyFont="1" applyFill="1" applyBorder="1" applyProtection="1">
      <protection hidden="1"/>
    </xf>
    <xf numFmtId="0" fontId="8" fillId="4" borderId="0" xfId="0" applyFont="1" applyFill="1" applyProtection="1">
      <protection hidden="1"/>
    </xf>
    <xf numFmtId="0" fontId="0" fillId="4" borderId="12" xfId="0" applyFill="1" applyBorder="1" applyProtection="1">
      <protection hidden="1"/>
    </xf>
    <xf numFmtId="0" fontId="0" fillId="4" borderId="13" xfId="0" applyFill="1" applyBorder="1" applyProtection="1">
      <protection hidden="1"/>
    </xf>
    <xf numFmtId="0" fontId="9" fillId="4" borderId="14" xfId="0" applyFont="1" applyFill="1" applyBorder="1" applyAlignment="1" applyProtection="1">
      <alignment horizontal="right" vertical="center"/>
      <protection hidden="1"/>
    </xf>
    <xf numFmtId="165" fontId="9" fillId="4" borderId="15" xfId="1" applyNumberFormat="1" applyFont="1" applyFill="1" applyBorder="1" applyAlignment="1" applyProtection="1">
      <alignment vertical="center"/>
      <protection hidden="1"/>
    </xf>
    <xf numFmtId="0" fontId="0" fillId="4" borderId="16" xfId="0" applyFill="1" applyBorder="1" applyProtection="1">
      <protection hidden="1"/>
    </xf>
    <xf numFmtId="0" fontId="0" fillId="5" borderId="17" xfId="0" applyFill="1" applyBorder="1" applyProtection="1">
      <protection hidden="1"/>
    </xf>
    <xf numFmtId="0" fontId="0" fillId="0" borderId="16" xfId="0" applyBorder="1" applyProtection="1">
      <protection hidden="1"/>
    </xf>
    <xf numFmtId="0" fontId="15" fillId="0" borderId="0" xfId="3" applyFont="1" applyAlignment="1" applyProtection="1">
      <alignment horizontal="center"/>
    </xf>
    <xf numFmtId="0" fontId="16" fillId="6" borderId="0" xfId="0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49" fontId="0" fillId="5" borderId="18" xfId="0" applyNumberFormat="1" applyFill="1" applyBorder="1" applyAlignment="1">
      <alignment horizontal="center" vertical="top" wrapText="1"/>
    </xf>
    <xf numFmtId="0" fontId="8" fillId="0" borderId="19" xfId="0" applyFont="1" applyBorder="1" applyAlignment="1" applyProtection="1">
      <alignment horizontal="center" vertical="top" wrapText="1"/>
      <protection locked="0" hidden="1"/>
    </xf>
    <xf numFmtId="0" fontId="17" fillId="0" borderId="20" xfId="0" applyFont="1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horizontal="center" vertical="top" wrapText="1"/>
      <protection hidden="1"/>
    </xf>
    <xf numFmtId="0" fontId="0" fillId="0" borderId="20" xfId="0" applyBorder="1" applyAlignment="1" applyProtection="1">
      <alignment horizontal="right" vertical="top" wrapText="1"/>
      <protection hidden="1"/>
    </xf>
    <xf numFmtId="166" fontId="0" fillId="0" borderId="20" xfId="1" applyNumberFormat="1" applyFont="1" applyBorder="1" applyAlignment="1" applyProtection="1">
      <alignment horizontal="right" vertical="top" wrapText="1"/>
      <protection hidden="1"/>
    </xf>
    <xf numFmtId="166" fontId="0" fillId="0" borderId="21" xfId="1" applyNumberFormat="1" applyFont="1" applyBorder="1" applyAlignment="1" applyProtection="1">
      <alignment horizontal="right" vertical="top" wrapText="1"/>
      <protection hidden="1"/>
    </xf>
    <xf numFmtId="166" fontId="0" fillId="0" borderId="22" xfId="1" applyNumberFormat="1" applyFont="1" applyBorder="1" applyAlignment="1" applyProtection="1">
      <alignment horizontal="right" vertical="top" wrapText="1"/>
      <protection hidden="1"/>
    </xf>
    <xf numFmtId="166" fontId="0" fillId="0" borderId="23" xfId="1" applyNumberFormat="1" applyFont="1" applyBorder="1" applyAlignment="1" applyProtection="1">
      <alignment horizontal="right" vertical="top" wrapText="1"/>
      <protection hidden="1"/>
    </xf>
    <xf numFmtId="166" fontId="0" fillId="0" borderId="24" xfId="1" applyNumberFormat="1" applyFont="1" applyBorder="1" applyAlignment="1" applyProtection="1">
      <alignment horizontal="right" vertical="top" wrapText="1"/>
      <protection hidden="1"/>
    </xf>
    <xf numFmtId="165" fontId="0" fillId="0" borderId="1" xfId="1" applyNumberFormat="1" applyFont="1" applyBorder="1" applyAlignment="1" applyProtection="1">
      <alignment horizontal="right" vertical="top" wrapText="1"/>
      <protection hidden="1"/>
    </xf>
    <xf numFmtId="165" fontId="0" fillId="0" borderId="0" xfId="1" applyNumberFormat="1" applyFont="1" applyAlignment="1" applyProtection="1">
      <alignment horizontal="right" vertical="top"/>
      <protection hidden="1"/>
    </xf>
    <xf numFmtId="3" fontId="0" fillId="0" borderId="25" xfId="1" applyNumberFormat="1" applyFont="1" applyBorder="1" applyAlignment="1" applyProtection="1">
      <alignment horizontal="right" vertical="top"/>
      <protection hidden="1"/>
    </xf>
    <xf numFmtId="3" fontId="0" fillId="0" borderId="26" xfId="1" applyNumberFormat="1" applyFont="1" applyBorder="1" applyAlignment="1" applyProtection="1">
      <alignment horizontal="right" vertical="top"/>
      <protection hidden="1"/>
    </xf>
    <xf numFmtId="3" fontId="0" fillId="0" borderId="27" xfId="1" applyNumberFormat="1" applyFont="1" applyBorder="1" applyAlignment="1" applyProtection="1">
      <alignment horizontal="right" vertical="top"/>
      <protection hidden="1"/>
    </xf>
    <xf numFmtId="3" fontId="9" fillId="0" borderId="28" xfId="1" applyNumberFormat="1" applyFont="1" applyBorder="1" applyAlignment="1" applyProtection="1">
      <alignment horizontal="right" vertical="top"/>
      <protection hidden="1"/>
    </xf>
    <xf numFmtId="43" fontId="5" fillId="0" borderId="0" xfId="1" applyFont="1" applyAlignment="1" applyProtection="1">
      <alignment vertical="top"/>
      <protection hidden="1"/>
    </xf>
    <xf numFmtId="0" fontId="14" fillId="2" borderId="7" xfId="0" applyFont="1" applyFill="1" applyBorder="1" applyProtection="1">
      <protection hidden="1"/>
    </xf>
    <xf numFmtId="0" fontId="14" fillId="2" borderId="8" xfId="0" applyFont="1" applyFill="1" applyBorder="1" applyProtection="1">
      <protection hidden="1"/>
    </xf>
    <xf numFmtId="0" fontId="14" fillId="2" borderId="9" xfId="0" applyFont="1" applyFill="1" applyBorder="1" applyProtection="1">
      <protection hidden="1"/>
    </xf>
    <xf numFmtId="0" fontId="14" fillId="2" borderId="10" xfId="0" applyFont="1" applyFill="1" applyBorder="1" applyProtection="1">
      <protection hidden="1"/>
    </xf>
    <xf numFmtId="0" fontId="14" fillId="2" borderId="11" xfId="0" applyFont="1" applyFill="1" applyBorder="1" applyProtection="1">
      <protection hidden="1"/>
    </xf>
    <xf numFmtId="2" fontId="0" fillId="0" borderId="18" xfId="0" applyNumberFormat="1" applyBorder="1"/>
    <xf numFmtId="0" fontId="18" fillId="0" borderId="26" xfId="4" applyFont="1" applyBorder="1" applyAlignment="1">
      <alignment vertical="top"/>
    </xf>
    <xf numFmtId="2" fontId="0" fillId="0" borderId="29" xfId="0" applyNumberFormat="1" applyBorder="1"/>
    <xf numFmtId="4" fontId="0" fillId="0" borderId="20" xfId="0" applyNumberFormat="1" applyBorder="1"/>
    <xf numFmtId="4" fontId="0" fillId="0" borderId="30" xfId="1" applyNumberFormat="1" applyFont="1" applyBorder="1" applyAlignment="1" applyProtection="1">
      <alignment horizontal="right" vertical="top"/>
      <protection hidden="1"/>
    </xf>
    <xf numFmtId="0" fontId="0" fillId="5" borderId="31" xfId="0" applyFill="1" applyBorder="1"/>
    <xf numFmtId="49" fontId="19" fillId="3" borderId="0" xfId="0" quotePrefix="1" applyNumberFormat="1" applyFont="1" applyFill="1" applyAlignment="1" applyProtection="1">
      <alignment horizontal="center" vertical="center"/>
      <protection hidden="1"/>
    </xf>
    <xf numFmtId="0" fontId="20" fillId="3" borderId="0" xfId="0" applyFont="1" applyFill="1" applyAlignment="1" applyProtection="1">
      <alignment horizontal="left" vertical="center"/>
      <protection hidden="1"/>
    </xf>
    <xf numFmtId="0" fontId="0" fillId="3" borderId="0" xfId="0" applyFill="1" applyProtection="1">
      <protection hidden="1"/>
    </xf>
    <xf numFmtId="0" fontId="21" fillId="3" borderId="1" xfId="3" applyFont="1" applyFill="1" applyBorder="1" applyAlignment="1" applyProtection="1">
      <alignment vertical="top" wrapText="1"/>
      <protection hidden="1"/>
    </xf>
    <xf numFmtId="165" fontId="22" fillId="4" borderId="1" xfId="0" applyNumberFormat="1" applyFont="1" applyFill="1" applyBorder="1" applyAlignment="1" applyProtection="1">
      <alignment horizontal="right" vertical="center"/>
      <protection hidden="1"/>
    </xf>
    <xf numFmtId="164" fontId="23" fillId="4" borderId="0" xfId="0" applyNumberFormat="1" applyFont="1" applyFill="1" applyAlignment="1" applyProtection="1">
      <alignment horizontal="right" vertical="center"/>
      <protection hidden="1"/>
    </xf>
    <xf numFmtId="167" fontId="24" fillId="4" borderId="1" xfId="0" applyNumberFormat="1" applyFont="1" applyFill="1" applyBorder="1" applyAlignment="1" applyProtection="1">
      <alignment horizontal="center" vertical="center"/>
      <protection hidden="1"/>
    </xf>
    <xf numFmtId="164" fontId="25" fillId="4" borderId="0" xfId="0" applyNumberFormat="1" applyFont="1" applyFill="1" applyAlignment="1" applyProtection="1">
      <alignment horizontal="right" vertical="center"/>
      <protection hidden="1"/>
    </xf>
    <xf numFmtId="165" fontId="13" fillId="4" borderId="32" xfId="1" applyNumberFormat="1" applyFont="1" applyFill="1" applyBorder="1" applyAlignment="1" applyProtection="1">
      <alignment horizontal="center" vertical="center"/>
      <protection hidden="1"/>
    </xf>
    <xf numFmtId="165" fontId="13" fillId="4" borderId="33" xfId="1" applyNumberFormat="1" applyFont="1" applyFill="1" applyBorder="1" applyAlignment="1" applyProtection="1">
      <alignment horizontal="center" vertical="center"/>
      <protection hidden="1"/>
    </xf>
    <xf numFmtId="165" fontId="13" fillId="4" borderId="34" xfId="1" applyNumberFormat="1" applyFont="1" applyFill="1" applyBorder="1" applyAlignment="1" applyProtection="1">
      <alignment horizontal="center" vertical="center"/>
      <protection hidden="1"/>
    </xf>
    <xf numFmtId="164" fontId="25" fillId="4" borderId="6" xfId="0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 applyProtection="1">
      <protection hidden="1"/>
    </xf>
    <xf numFmtId="0" fontId="26" fillId="4" borderId="35" xfId="0" applyFont="1" applyFill="1" applyBorder="1" applyAlignment="1" applyProtection="1">
      <alignment horizontal="left"/>
      <protection hidden="1"/>
    </xf>
    <xf numFmtId="0" fontId="0" fillId="5" borderId="31" xfId="0" applyFill="1" applyBorder="1" applyProtection="1">
      <protection hidden="1"/>
    </xf>
    <xf numFmtId="0" fontId="15" fillId="0" borderId="0" xfId="3" applyFont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21" fillId="3" borderId="36" xfId="3" applyFont="1" applyFill="1" applyBorder="1" applyAlignment="1" applyProtection="1">
      <alignment vertical="top" wrapText="1"/>
      <protection hidden="1"/>
    </xf>
    <xf numFmtId="0" fontId="7" fillId="3" borderId="0" xfId="0" applyFont="1" applyFill="1" applyAlignment="1" applyProtection="1">
      <alignment horizontal="center" wrapText="1"/>
      <protection hidden="1"/>
    </xf>
    <xf numFmtId="165" fontId="22" fillId="4" borderId="0" xfId="0" applyNumberFormat="1" applyFont="1" applyFill="1" applyAlignment="1" applyProtection="1">
      <alignment horizontal="right" vertical="center"/>
      <protection hidden="1"/>
    </xf>
    <xf numFmtId="167" fontId="24" fillId="4" borderId="0" xfId="0" applyNumberFormat="1" applyFont="1" applyFill="1" applyAlignment="1" applyProtection="1">
      <alignment horizontal="center" vertical="center"/>
      <protection hidden="1"/>
    </xf>
    <xf numFmtId="165" fontId="13" fillId="4" borderId="0" xfId="1" applyNumberFormat="1" applyFont="1" applyFill="1" applyAlignment="1" applyProtection="1">
      <alignment horizontal="center" vertical="center"/>
      <protection hidden="1"/>
    </xf>
    <xf numFmtId="164" fontId="25" fillId="0" borderId="0" xfId="0" applyNumberFormat="1" applyFont="1" applyAlignment="1" applyProtection="1">
      <alignment horizontal="right" vertical="center"/>
      <protection hidden="1"/>
    </xf>
    <xf numFmtId="164" fontId="25" fillId="0" borderId="6" xfId="0" applyNumberFormat="1" applyFont="1" applyBorder="1" applyAlignment="1" applyProtection="1">
      <alignment horizontal="right" vertical="center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/>
      <protection hidden="1"/>
    </xf>
    <xf numFmtId="49" fontId="0" fillId="0" borderId="0" xfId="0" applyNumberFormat="1" applyAlignment="1">
      <alignment vertical="top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28" fillId="0" borderId="38" xfId="0" applyFont="1" applyBorder="1" applyAlignment="1" applyProtection="1">
      <alignment horizontal="center" vertical="center" wrapText="1"/>
      <protection locked="0"/>
    </xf>
    <xf numFmtId="0" fontId="28" fillId="0" borderId="39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8" borderId="37" xfId="0" applyFont="1" applyFill="1" applyBorder="1" applyAlignment="1" applyProtection="1">
      <alignment horizontal="centerContinuous" vertical="center"/>
      <protection locked="0"/>
    </xf>
    <xf numFmtId="0" fontId="28" fillId="8" borderId="38" xfId="0" applyFont="1" applyFill="1" applyBorder="1" applyAlignment="1" applyProtection="1">
      <alignment horizontal="centerContinuous" vertical="center"/>
      <protection locked="0"/>
    </xf>
    <xf numFmtId="0" fontId="28" fillId="8" borderId="39" xfId="0" applyFont="1" applyFill="1" applyBorder="1" applyAlignment="1" applyProtection="1">
      <alignment horizontal="centerContinuous" vertical="center"/>
      <protection locked="0"/>
    </xf>
    <xf numFmtId="0" fontId="29" fillId="0" borderId="0" xfId="0" applyFont="1" applyAlignment="1" applyProtection="1">
      <alignment horizontal="center" vertical="top"/>
      <protection hidden="1"/>
    </xf>
    <xf numFmtId="0" fontId="29" fillId="0" borderId="6" xfId="0" applyFont="1" applyBorder="1" applyAlignment="1" applyProtection="1">
      <alignment horizontal="center" vertical="top"/>
      <protection hidden="1"/>
    </xf>
    <xf numFmtId="0" fontId="0" fillId="0" borderId="0" xfId="0" applyProtection="1">
      <protection locked="0"/>
    </xf>
    <xf numFmtId="0" fontId="28" fillId="9" borderId="37" xfId="0" applyFont="1" applyFill="1" applyBorder="1" applyAlignment="1" applyProtection="1">
      <alignment horizontal="center" vertical="center"/>
      <protection locked="0"/>
    </xf>
    <xf numFmtId="0" fontId="28" fillId="9" borderId="38" xfId="0" applyFont="1" applyFill="1" applyBorder="1" applyAlignment="1" applyProtection="1">
      <alignment horizontal="center" vertical="center"/>
      <protection locked="0"/>
    </xf>
    <xf numFmtId="0" fontId="28" fillId="9" borderId="39" xfId="0" applyFont="1" applyFill="1" applyBorder="1" applyAlignment="1" applyProtection="1">
      <alignment horizontal="center" vertical="center"/>
      <protection locked="0"/>
    </xf>
    <xf numFmtId="0" fontId="0" fillId="5" borderId="31" xfId="0" applyFill="1" applyBorder="1" applyProtection="1">
      <protection locked="0"/>
    </xf>
    <xf numFmtId="0" fontId="0" fillId="0" borderId="0" xfId="0" applyAlignment="1" applyProtection="1">
      <alignment horizontal="center"/>
      <protection hidden="1"/>
    </xf>
    <xf numFmtId="0" fontId="29" fillId="10" borderId="40" xfId="0" applyFont="1" applyFill="1" applyBorder="1" applyAlignment="1" applyProtection="1">
      <alignment horizontal="center" vertical="center" wrapText="1"/>
      <protection locked="0"/>
    </xf>
    <xf numFmtId="0" fontId="29" fillId="10" borderId="41" xfId="0" applyFont="1" applyFill="1" applyBorder="1" applyAlignment="1" applyProtection="1">
      <alignment horizontal="center" vertical="center" wrapText="1"/>
      <protection locked="0"/>
    </xf>
    <xf numFmtId="0" fontId="29" fillId="10" borderId="42" xfId="0" applyFont="1" applyFill="1" applyBorder="1" applyAlignment="1" applyProtection="1">
      <alignment horizontal="center" vertical="center" wrapText="1"/>
      <protection locked="0"/>
    </xf>
    <xf numFmtId="0" fontId="30" fillId="11" borderId="43" xfId="0" applyFont="1" applyFill="1" applyBorder="1" applyAlignment="1">
      <alignment horizontal="center" vertical="center"/>
    </xf>
    <xf numFmtId="0" fontId="30" fillId="11" borderId="44" xfId="0" applyFont="1" applyFill="1" applyBorder="1" applyAlignment="1">
      <alignment horizontal="center" vertical="center"/>
    </xf>
    <xf numFmtId="0" fontId="30" fillId="11" borderId="45" xfId="0" applyFont="1" applyFill="1" applyBorder="1" applyAlignment="1">
      <alignment horizontal="center" vertical="center"/>
    </xf>
    <xf numFmtId="0" fontId="31" fillId="11" borderId="43" xfId="0" applyFont="1" applyFill="1" applyBorder="1" applyAlignment="1">
      <alignment horizontal="center" vertical="center"/>
    </xf>
    <xf numFmtId="0" fontId="31" fillId="11" borderId="44" xfId="0" applyFont="1" applyFill="1" applyBorder="1" applyAlignment="1">
      <alignment horizontal="center" vertical="center"/>
    </xf>
    <xf numFmtId="0" fontId="31" fillId="11" borderId="45" xfId="0" applyFont="1" applyFill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49" fontId="8" fillId="0" borderId="46" xfId="0" applyNumberFormat="1" applyFont="1" applyBorder="1" applyAlignment="1" applyProtection="1">
      <alignment horizontal="center" vertical="top" wrapText="1"/>
      <protection locked="0"/>
    </xf>
    <xf numFmtId="0" fontId="8" fillId="0" borderId="47" xfId="0" applyFont="1" applyBorder="1" applyAlignment="1" applyProtection="1">
      <alignment horizontal="left" vertical="top" wrapText="1"/>
      <protection locked="0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48" xfId="0" applyBorder="1" applyAlignment="1" applyProtection="1">
      <alignment horizontal="left" vertical="top" wrapText="1"/>
      <protection locked="0"/>
    </xf>
    <xf numFmtId="0" fontId="17" fillId="0" borderId="15" xfId="0" applyFont="1" applyBorder="1" applyAlignment="1" applyProtection="1">
      <alignment horizontal="center" vertical="top"/>
      <protection hidden="1"/>
    </xf>
    <xf numFmtId="168" fontId="32" fillId="0" borderId="49" xfId="1" applyNumberFormat="1" applyFont="1" applyBorder="1" applyAlignment="1" applyProtection="1">
      <alignment horizontal="center" vertical="top"/>
      <protection locked="0"/>
    </xf>
    <xf numFmtId="15" fontId="8" fillId="0" borderId="0" xfId="0" applyNumberFormat="1" applyFont="1" applyAlignment="1" applyProtection="1">
      <alignment horizontal="center" vertical="top" wrapText="1"/>
      <protection hidden="1"/>
    </xf>
    <xf numFmtId="15" fontId="8" fillId="0" borderId="35" xfId="0" applyNumberFormat="1" applyFont="1" applyBorder="1" applyAlignment="1" applyProtection="1">
      <alignment horizontal="center" vertical="top" wrapText="1"/>
      <protection hidden="1"/>
    </xf>
    <xf numFmtId="43" fontId="25" fillId="0" borderId="0" xfId="1" applyFont="1" applyAlignment="1" applyProtection="1">
      <alignment horizontal="center" vertical="top"/>
      <protection hidden="1"/>
    </xf>
    <xf numFmtId="43" fontId="25" fillId="0" borderId="6" xfId="1" applyFont="1" applyBorder="1" applyAlignment="1" applyProtection="1">
      <alignment horizontal="center" vertical="top"/>
      <protection hidden="1"/>
    </xf>
    <xf numFmtId="49" fontId="8" fillId="0" borderId="50" xfId="0" applyNumberFormat="1" applyFont="1" applyBorder="1" applyAlignment="1" applyProtection="1">
      <alignment horizontal="center" vertical="top" wrapText="1"/>
      <protection locked="0"/>
    </xf>
    <xf numFmtId="0" fontId="0" fillId="0" borderId="51" xfId="0" applyBorder="1" applyAlignment="1" applyProtection="1">
      <alignment horizontal="left" vertical="top" wrapText="1"/>
      <protection locked="0"/>
    </xf>
    <xf numFmtId="0" fontId="0" fillId="0" borderId="52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15" fontId="8" fillId="0" borderId="45" xfId="0" applyNumberFormat="1" applyFont="1" applyBorder="1" applyAlignment="1" applyProtection="1">
      <alignment horizontal="center" vertical="center" wrapText="1"/>
      <protection locked="0"/>
    </xf>
    <xf numFmtId="168" fontId="17" fillId="0" borderId="0" xfId="1" applyNumberFormat="1" applyFont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168" fontId="1" fillId="0" borderId="0" xfId="1" applyNumberFormat="1" applyAlignment="1" applyProtection="1">
      <alignment horizontal="center" vertical="top"/>
      <protection hidden="1"/>
    </xf>
    <xf numFmtId="168" fontId="1" fillId="0" borderId="6" xfId="1" applyNumberFormat="1" applyBorder="1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43" fontId="0" fillId="0" borderId="0" xfId="1" applyFont="1" applyAlignment="1" applyProtection="1">
      <alignment vertical="top"/>
      <protection hidden="1"/>
    </xf>
    <xf numFmtId="43" fontId="0" fillId="0" borderId="6" xfId="1" applyFont="1" applyBorder="1" applyAlignment="1" applyProtection="1">
      <alignment vertical="top"/>
      <protection hidden="1"/>
    </xf>
    <xf numFmtId="0" fontId="8" fillId="0" borderId="0" xfId="0" applyFont="1" applyProtection="1">
      <protection locked="0"/>
    </xf>
    <xf numFmtId="49" fontId="0" fillId="12" borderId="0" xfId="0" applyNumberFormat="1" applyFill="1" applyAlignment="1">
      <alignment vertical="top"/>
    </xf>
    <xf numFmtId="49" fontId="9" fillId="13" borderId="15" xfId="0" applyNumberFormat="1" applyFont="1" applyFill="1" applyBorder="1" applyAlignment="1" applyProtection="1">
      <alignment horizontal="center" vertical="center"/>
      <protection hidden="1"/>
    </xf>
    <xf numFmtId="0" fontId="9" fillId="13" borderId="15" xfId="0" applyFont="1" applyFill="1" applyBorder="1" applyAlignment="1" applyProtection="1">
      <alignment horizontal="center" vertical="center"/>
      <protection hidden="1"/>
    </xf>
    <xf numFmtId="4" fontId="9" fillId="13" borderId="15" xfId="0" applyNumberFormat="1" applyFont="1" applyFill="1" applyBorder="1" applyAlignment="1" applyProtection="1">
      <alignment horizontal="center" vertical="center"/>
      <protection hidden="1"/>
    </xf>
    <xf numFmtId="167" fontId="9" fillId="13" borderId="15" xfId="1" applyNumberFormat="1" applyFont="1" applyFill="1" applyBorder="1" applyAlignment="1" applyProtection="1">
      <alignment horizontal="center" vertical="center" wrapText="1"/>
      <protection hidden="1"/>
    </xf>
    <xf numFmtId="165" fontId="22" fillId="0" borderId="15" xfId="1" applyNumberFormat="1" applyFont="1" applyBorder="1" applyAlignment="1" applyProtection="1">
      <alignment horizontal="center" vertical="center"/>
      <protection hidden="1"/>
    </xf>
    <xf numFmtId="167" fontId="22" fillId="0" borderId="15" xfId="1" applyNumberFormat="1" applyFont="1" applyBorder="1" applyAlignment="1" applyProtection="1">
      <alignment horizontal="center" vertical="center"/>
      <protection hidden="1"/>
    </xf>
    <xf numFmtId="43" fontId="9" fillId="14" borderId="15" xfId="1" applyFont="1" applyFill="1" applyBorder="1" applyAlignment="1" applyProtection="1">
      <alignment horizontal="center" vertical="center" wrapText="1"/>
      <protection hidden="1"/>
    </xf>
    <xf numFmtId="43" fontId="30" fillId="15" borderId="15" xfId="1" applyFont="1" applyFill="1" applyBorder="1" applyAlignment="1" applyProtection="1">
      <alignment horizontal="center" vertical="center" wrapText="1"/>
      <protection hidden="1"/>
    </xf>
    <xf numFmtId="43" fontId="9" fillId="15" borderId="15" xfId="1" applyFont="1" applyFill="1" applyBorder="1" applyAlignment="1" applyProtection="1">
      <alignment horizontal="center" vertical="center" wrapText="1"/>
      <protection hidden="1"/>
    </xf>
    <xf numFmtId="0" fontId="31" fillId="16" borderId="15" xfId="0" applyFont="1" applyFill="1" applyBorder="1" applyAlignment="1" applyProtection="1">
      <alignment horizontal="center" vertical="center"/>
      <protection hidden="1"/>
    </xf>
    <xf numFmtId="4" fontId="31" fillId="16" borderId="15" xfId="0" applyNumberFormat="1" applyFont="1" applyFill="1" applyBorder="1" applyAlignment="1" applyProtection="1">
      <alignment horizontal="center" vertical="center"/>
      <protection hidden="1"/>
    </xf>
    <xf numFmtId="167" fontId="31" fillId="16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43" fontId="0" fillId="0" borderId="0" xfId="1" applyFont="1" applyAlignment="1">
      <alignment vertical="top"/>
    </xf>
    <xf numFmtId="49" fontId="0" fillId="5" borderId="54" xfId="0" applyNumberFormat="1" applyFill="1" applyBorder="1" applyAlignment="1">
      <alignment horizontal="center" vertical="top"/>
    </xf>
    <xf numFmtId="49" fontId="29" fillId="17" borderId="37" xfId="0" quotePrefix="1" applyNumberFormat="1" applyFont="1" applyFill="1" applyBorder="1" applyAlignment="1" applyProtection="1">
      <alignment horizontal="center" vertical="top" wrapText="1"/>
      <protection locked="0" hidden="1"/>
    </xf>
    <xf numFmtId="0" fontId="33" fillId="17" borderId="38" xfId="0" applyFont="1" applyFill="1" applyBorder="1" applyAlignment="1" applyProtection="1">
      <alignment vertical="top"/>
      <protection locked="0"/>
    </xf>
    <xf numFmtId="0" fontId="9" fillId="17" borderId="38" xfId="0" applyFont="1" applyFill="1" applyBorder="1" applyAlignment="1" applyProtection="1">
      <alignment vertical="top" wrapText="1"/>
      <protection hidden="1"/>
    </xf>
    <xf numFmtId="167" fontId="33" fillId="17" borderId="39" xfId="0" applyNumberFormat="1" applyFont="1" applyFill="1" applyBorder="1" applyAlignment="1" applyProtection="1">
      <alignment horizontal="right" vertical="top" wrapText="1"/>
      <protection hidden="1"/>
    </xf>
    <xf numFmtId="3" fontId="33" fillId="0" borderId="41" xfId="0" applyNumberFormat="1" applyFont="1" applyBorder="1" applyAlignment="1" applyProtection="1">
      <alignment horizontal="right" vertical="top" wrapText="1"/>
      <protection hidden="1"/>
    </xf>
    <xf numFmtId="43" fontId="5" fillId="17" borderId="55" xfId="1" applyFont="1" applyFill="1" applyBorder="1" applyAlignment="1" applyProtection="1">
      <alignment vertical="top"/>
      <protection hidden="1"/>
    </xf>
    <xf numFmtId="43" fontId="5" fillId="17" borderId="56" xfId="1" applyFont="1" applyFill="1" applyBorder="1" applyAlignment="1" applyProtection="1">
      <alignment vertical="top"/>
      <protection hidden="1"/>
    </xf>
    <xf numFmtId="43" fontId="5" fillId="17" borderId="57" xfId="1" applyFont="1" applyFill="1" applyBorder="1" applyAlignment="1" applyProtection="1">
      <alignment vertical="top"/>
      <protection hidden="1"/>
    </xf>
    <xf numFmtId="43" fontId="34" fillId="17" borderId="58" xfId="1" applyFont="1" applyFill="1" applyBorder="1" applyAlignment="1" applyProtection="1">
      <alignment vertical="top"/>
      <protection hidden="1"/>
    </xf>
    <xf numFmtId="0" fontId="14" fillId="0" borderId="0" xfId="0" applyFont="1" applyProtection="1">
      <protection hidden="1"/>
    </xf>
    <xf numFmtId="0" fontId="0" fillId="5" borderId="37" xfId="0" applyFill="1" applyBorder="1" applyProtection="1">
      <protection locked="0"/>
    </xf>
    <xf numFmtId="0" fontId="0" fillId="5" borderId="38" xfId="0" applyFill="1" applyBorder="1" applyProtection="1">
      <protection locked="0"/>
    </xf>
    <xf numFmtId="4" fontId="33" fillId="5" borderId="39" xfId="0" applyNumberFormat="1" applyFont="1" applyFill="1" applyBorder="1" applyAlignment="1" applyProtection="1">
      <alignment horizontal="right" vertical="top" wrapText="1"/>
      <protection hidden="1"/>
    </xf>
    <xf numFmtId="49" fontId="0" fillId="5" borderId="59" xfId="0" applyNumberFormat="1" applyFill="1" applyBorder="1" applyAlignment="1">
      <alignment horizontal="center" vertical="top"/>
    </xf>
    <xf numFmtId="49" fontId="8" fillId="0" borderId="60" xfId="0" applyNumberFormat="1" applyFont="1" applyBorder="1" applyAlignment="1" applyProtection="1">
      <alignment horizontal="center" vertical="top"/>
      <protection locked="0" hidden="1"/>
    </xf>
    <xf numFmtId="0" fontId="17" fillId="0" borderId="56" xfId="0" applyFont="1" applyBorder="1" applyAlignment="1" applyProtection="1">
      <alignment vertical="top" wrapText="1"/>
      <protection hidden="1"/>
    </xf>
    <xf numFmtId="0" fontId="0" fillId="0" borderId="56" xfId="0" applyBorder="1" applyAlignment="1" applyProtection="1">
      <alignment horizontal="center" vertical="top"/>
      <protection hidden="1"/>
    </xf>
    <xf numFmtId="0" fontId="0" fillId="0" borderId="56" xfId="0" applyBorder="1" applyAlignment="1" applyProtection="1">
      <alignment horizontal="right" vertical="top"/>
      <protection locked="0" hidden="1"/>
    </xf>
    <xf numFmtId="165" fontId="0" fillId="0" borderId="56" xfId="1" applyNumberFormat="1" applyFont="1" applyBorder="1" applyAlignment="1" applyProtection="1">
      <alignment horizontal="right" vertical="top"/>
      <protection hidden="1"/>
    </xf>
    <xf numFmtId="167" fontId="0" fillId="0" borderId="61" xfId="1" applyNumberFormat="1" applyFont="1" applyBorder="1" applyAlignment="1" applyProtection="1">
      <alignment horizontal="right" vertical="top"/>
      <protection hidden="1"/>
    </xf>
    <xf numFmtId="165" fontId="0" fillId="0" borderId="62" xfId="1" applyNumberFormat="1" applyFont="1" applyBorder="1" applyAlignment="1" applyProtection="1">
      <alignment horizontal="right" vertical="top"/>
      <protection hidden="1"/>
    </xf>
    <xf numFmtId="165" fontId="0" fillId="0" borderId="57" xfId="1" applyNumberFormat="1" applyFont="1" applyBorder="1" applyAlignment="1" applyProtection="1">
      <alignment horizontal="right" vertical="top"/>
      <protection hidden="1"/>
    </xf>
    <xf numFmtId="165" fontId="0" fillId="0" borderId="58" xfId="1" applyNumberFormat="1" applyFont="1" applyBorder="1" applyAlignment="1" applyProtection="1">
      <alignment horizontal="right" vertical="top"/>
      <protection hidden="1"/>
    </xf>
    <xf numFmtId="165" fontId="0" fillId="0" borderId="63" xfId="1" applyNumberFormat="1" applyFont="1" applyBorder="1" applyAlignment="1" applyProtection="1">
      <alignment horizontal="right" vertical="top"/>
      <protection hidden="1"/>
    </xf>
    <xf numFmtId="165" fontId="0" fillId="0" borderId="20" xfId="0" applyNumberFormat="1" applyBorder="1"/>
    <xf numFmtId="165" fontId="0" fillId="0" borderId="30" xfId="1" applyNumberFormat="1" applyFont="1" applyFill="1" applyBorder="1" applyAlignment="1" applyProtection="1">
      <alignment horizontal="right" vertical="top"/>
      <protection hidden="1"/>
    </xf>
    <xf numFmtId="0" fontId="0" fillId="0" borderId="64" xfId="0" applyBorder="1" applyAlignment="1">
      <alignment vertical="top"/>
    </xf>
    <xf numFmtId="43" fontId="0" fillId="0" borderId="65" xfId="1" applyFont="1" applyBorder="1" applyAlignment="1">
      <alignment vertical="top"/>
    </xf>
    <xf numFmtId="0" fontId="0" fillId="0" borderId="66" xfId="0" applyBorder="1"/>
    <xf numFmtId="0" fontId="0" fillId="0" borderId="35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64" xfId="0" applyBorder="1"/>
    <xf numFmtId="0" fontId="0" fillId="0" borderId="65" xfId="0" applyBorder="1"/>
    <xf numFmtId="49" fontId="0" fillId="5" borderId="70" xfId="0" applyNumberFormat="1" applyFill="1" applyBorder="1" applyAlignment="1">
      <alignment horizontal="center" vertical="top"/>
    </xf>
    <xf numFmtId="49" fontId="8" fillId="18" borderId="71" xfId="0" applyNumberFormat="1" applyFont="1" applyFill="1" applyBorder="1" applyAlignment="1" applyProtection="1">
      <alignment horizontal="center" vertical="top"/>
      <protection locked="0" hidden="1"/>
    </xf>
    <xf numFmtId="0" fontId="17" fillId="18" borderId="72" xfId="0" applyFont="1" applyFill="1" applyBorder="1" applyAlignment="1" applyProtection="1">
      <alignment vertical="top" wrapText="1"/>
      <protection hidden="1"/>
    </xf>
    <xf numFmtId="0" fontId="0" fillId="18" borderId="72" xfId="0" applyFill="1" applyBorder="1" applyAlignment="1" applyProtection="1">
      <alignment horizontal="center" vertical="top"/>
      <protection hidden="1"/>
    </xf>
    <xf numFmtId="0" fontId="0" fillId="18" borderId="72" xfId="0" applyFill="1" applyBorder="1" applyAlignment="1" applyProtection="1">
      <alignment horizontal="right" vertical="top"/>
      <protection locked="0" hidden="1"/>
    </xf>
    <xf numFmtId="165" fontId="9" fillId="18" borderId="72" xfId="1" applyNumberFormat="1" applyFont="1" applyFill="1" applyBorder="1" applyAlignment="1" applyProtection="1">
      <alignment horizontal="right" vertical="top"/>
      <protection hidden="1"/>
    </xf>
    <xf numFmtId="167" fontId="33" fillId="18" borderId="73" xfId="1" applyNumberFormat="1" applyFont="1" applyFill="1" applyBorder="1" applyAlignment="1" applyProtection="1">
      <alignment horizontal="right" vertical="top"/>
      <protection hidden="1"/>
    </xf>
    <xf numFmtId="165" fontId="0" fillId="0" borderId="74" xfId="1" applyNumberFormat="1" applyFont="1" applyBorder="1" applyAlignment="1" applyProtection="1">
      <alignment horizontal="right" vertical="top"/>
      <protection hidden="1"/>
    </xf>
    <xf numFmtId="165" fontId="0" fillId="0" borderId="26" xfId="1" applyNumberFormat="1" applyFont="1" applyBorder="1" applyAlignment="1" applyProtection="1">
      <alignment horizontal="right" vertical="top"/>
      <protection hidden="1"/>
    </xf>
    <xf numFmtId="165" fontId="0" fillId="0" borderId="27" xfId="1" applyNumberFormat="1" applyFont="1" applyBorder="1" applyAlignment="1" applyProtection="1">
      <alignment horizontal="right" vertical="top"/>
      <protection hidden="1"/>
    </xf>
    <xf numFmtId="165" fontId="0" fillId="0" borderId="28" xfId="1" applyNumberFormat="1" applyFont="1" applyBorder="1" applyAlignment="1" applyProtection="1">
      <alignment horizontal="right" vertical="top"/>
      <protection hidden="1"/>
    </xf>
    <xf numFmtId="165" fontId="33" fillId="0" borderId="15" xfId="1" applyNumberFormat="1" applyFont="1" applyBorder="1" applyAlignment="1" applyProtection="1">
      <alignment horizontal="right" vertical="top"/>
      <protection hidden="1"/>
    </xf>
    <xf numFmtId="3" fontId="0" fillId="18" borderId="75" xfId="1" applyNumberFormat="1" applyFont="1" applyFill="1" applyBorder="1" applyAlignment="1" applyProtection="1">
      <alignment horizontal="right" vertical="top"/>
      <protection hidden="1"/>
    </xf>
    <xf numFmtId="3" fontId="0" fillId="18" borderId="76" xfId="1" applyNumberFormat="1" applyFont="1" applyFill="1" applyBorder="1" applyAlignment="1" applyProtection="1">
      <alignment horizontal="right" vertical="top"/>
      <protection hidden="1"/>
    </xf>
    <xf numFmtId="3" fontId="0" fillId="18" borderId="77" xfId="1" applyNumberFormat="1" applyFont="1" applyFill="1" applyBorder="1" applyAlignment="1" applyProtection="1">
      <alignment horizontal="right" vertical="top"/>
      <protection hidden="1"/>
    </xf>
    <xf numFmtId="3" fontId="9" fillId="18" borderId="78" xfId="1" applyNumberFormat="1" applyFont="1" applyFill="1" applyBorder="1" applyAlignment="1" applyProtection="1">
      <alignment horizontal="right" vertical="top"/>
      <protection hidden="1"/>
    </xf>
    <xf numFmtId="0" fontId="0" fillId="19" borderId="71" xfId="0" applyFill="1" applyBorder="1"/>
    <xf numFmtId="0" fontId="0" fillId="19" borderId="72" xfId="0" applyFill="1" applyBorder="1"/>
    <xf numFmtId="43" fontId="33" fillId="19" borderId="73" xfId="1" applyFont="1" applyFill="1" applyBorder="1" applyAlignment="1" applyProtection="1">
      <alignment horizontal="right" vertical="top"/>
      <protection hidden="1"/>
    </xf>
    <xf numFmtId="0" fontId="29" fillId="17" borderId="37" xfId="0" applyFont="1" applyFill="1" applyBorder="1" applyAlignment="1" applyProtection="1">
      <alignment horizontal="center" vertical="top" wrapText="1"/>
      <protection locked="0" hidden="1"/>
    </xf>
    <xf numFmtId="0" fontId="29" fillId="17" borderId="38" xfId="0" applyFont="1" applyFill="1" applyBorder="1" applyAlignment="1" applyProtection="1">
      <alignment vertical="top"/>
      <protection locked="0"/>
    </xf>
    <xf numFmtId="0" fontId="8" fillId="0" borderId="60" xfId="0" applyFont="1" applyBorder="1" applyAlignment="1" applyProtection="1">
      <alignment horizontal="center" vertical="top"/>
      <protection locked="0" hidden="1"/>
    </xf>
    <xf numFmtId="49" fontId="0" fillId="5" borderId="79" xfId="0" applyNumberFormat="1" applyFill="1" applyBorder="1" applyAlignment="1">
      <alignment horizontal="center" vertical="top"/>
    </xf>
    <xf numFmtId="0" fontId="8" fillId="0" borderId="80" xfId="0" applyFont="1" applyBorder="1" applyAlignment="1" applyProtection="1">
      <alignment horizontal="center" vertical="top"/>
      <protection locked="0" hidden="1"/>
    </xf>
    <xf numFmtId="0" fontId="17" fillId="0" borderId="26" xfId="0" applyFont="1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horizontal="center" vertical="top"/>
      <protection hidden="1"/>
    </xf>
    <xf numFmtId="0" fontId="0" fillId="0" borderId="26" xfId="0" applyBorder="1" applyAlignment="1" applyProtection="1">
      <alignment horizontal="right" vertical="top"/>
      <protection locked="0" hidden="1"/>
    </xf>
    <xf numFmtId="167" fontId="0" fillId="0" borderId="30" xfId="1" applyNumberFormat="1" applyFont="1" applyBorder="1" applyAlignment="1" applyProtection="1">
      <alignment horizontal="right" vertical="top"/>
      <protection hidden="1"/>
    </xf>
    <xf numFmtId="165" fontId="0" fillId="0" borderId="81" xfId="1" applyNumberFormat="1" applyFont="1" applyBorder="1" applyAlignment="1" applyProtection="1">
      <alignment horizontal="right" vertical="top"/>
      <protection hidden="1"/>
    </xf>
    <xf numFmtId="0" fontId="8" fillId="18" borderId="71" xfId="0" applyFont="1" applyFill="1" applyBorder="1" applyAlignment="1" applyProtection="1">
      <alignment horizontal="center" vertical="top"/>
      <protection locked="0" hidden="1"/>
    </xf>
    <xf numFmtId="49" fontId="0" fillId="5" borderId="18" xfId="0" quotePrefix="1" applyNumberFormat="1" applyFill="1" applyBorder="1" applyAlignment="1">
      <alignment horizontal="center" vertical="top" wrapText="1"/>
    </xf>
    <xf numFmtId="49" fontId="8" fillId="5" borderId="0" xfId="0" applyNumberFormat="1" applyFont="1" applyFill="1" applyAlignment="1">
      <alignment horizontal="center" vertical="top"/>
    </xf>
    <xf numFmtId="0" fontId="35" fillId="0" borderId="26" xfId="0" applyFont="1" applyBorder="1" applyAlignment="1" applyProtection="1">
      <alignment horizontal="center"/>
      <protection locked="0"/>
    </xf>
    <xf numFmtId="0" fontId="35" fillId="0" borderId="27" xfId="0" applyFont="1" applyBorder="1" applyAlignment="1" applyProtection="1">
      <alignment horizontal="centerContinuous"/>
      <protection locked="0"/>
    </xf>
    <xf numFmtId="0" fontId="0" fillId="0" borderId="82" xfId="0" applyBorder="1" applyAlignment="1">
      <alignment horizontal="centerContinuous" vertical="top"/>
    </xf>
    <xf numFmtId="167" fontId="0" fillId="0" borderId="0" xfId="1" applyNumberFormat="1" applyFont="1" applyAlignment="1">
      <alignment vertical="top"/>
    </xf>
    <xf numFmtId="167" fontId="0" fillId="0" borderId="0" xfId="0" applyNumberFormat="1"/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0" xfId="0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167" fontId="0" fillId="0" borderId="0" xfId="1" applyNumberFormat="1" applyFont="1" applyAlignment="1" applyProtection="1">
      <alignment vertical="top"/>
      <protection hidden="1"/>
    </xf>
    <xf numFmtId="167" fontId="0" fillId="0" borderId="0" xfId="0" applyNumberFormat="1" applyProtection="1">
      <protection hidden="1"/>
    </xf>
    <xf numFmtId="43" fontId="36" fillId="0" borderId="0" xfId="1" applyFont="1" applyAlignment="1" applyProtection="1">
      <alignment vertical="top"/>
      <protection hidden="1"/>
    </xf>
    <xf numFmtId="43" fontId="36" fillId="0" borderId="6" xfId="1" applyFont="1" applyBorder="1" applyAlignment="1" applyProtection="1">
      <alignment vertical="top"/>
      <protection hidden="1"/>
    </xf>
    <xf numFmtId="167" fontId="0" fillId="0" borderId="0" xfId="0" applyNumberFormat="1" applyProtection="1">
      <protection locked="0"/>
    </xf>
    <xf numFmtId="49" fontId="25" fillId="5" borderId="0" xfId="0" applyNumberFormat="1" applyFont="1" applyFill="1" applyAlignment="1">
      <alignment horizontal="center" vertical="center"/>
    </xf>
    <xf numFmtId="49" fontId="0" fillId="0" borderId="0" xfId="0" applyNumberFormat="1" applyAlignment="1" applyProtection="1">
      <alignment vertical="center"/>
      <protection hidden="1"/>
    </xf>
    <xf numFmtId="0" fontId="0" fillId="19" borderId="12" xfId="0" applyFill="1" applyBorder="1" applyAlignment="1" applyProtection="1">
      <alignment vertical="center"/>
      <protection hidden="1"/>
    </xf>
    <xf numFmtId="0" fontId="0" fillId="19" borderId="13" xfId="0" applyFill="1" applyBorder="1" applyAlignment="1" applyProtection="1">
      <alignment vertical="center"/>
      <protection hidden="1"/>
    </xf>
    <xf numFmtId="4" fontId="33" fillId="19" borderId="13" xfId="0" applyNumberFormat="1" applyFont="1" applyFill="1" applyBorder="1" applyAlignment="1" applyProtection="1">
      <alignment horizontal="right" vertical="center"/>
      <protection hidden="1"/>
    </xf>
    <xf numFmtId="4" fontId="33" fillId="19" borderId="14" xfId="1" applyNumberFormat="1" applyFont="1" applyFill="1" applyBorder="1" applyAlignment="1" applyProtection="1">
      <alignment horizontal="right" vertical="center"/>
      <protection hidden="1"/>
    </xf>
    <xf numFmtId="165" fontId="33" fillId="20" borderId="25" xfId="1" applyNumberFormat="1" applyFont="1" applyFill="1" applyBorder="1" applyAlignment="1" applyProtection="1">
      <alignment horizontal="right" vertical="center"/>
      <protection hidden="1"/>
    </xf>
    <xf numFmtId="165" fontId="33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8" xfId="1" applyNumberFormat="1" applyFont="1" applyFill="1" applyBorder="1" applyAlignment="1" applyProtection="1">
      <alignment horizontal="right" vertical="center"/>
      <protection hidden="1"/>
    </xf>
    <xf numFmtId="3" fontId="33" fillId="20" borderId="14" xfId="1" applyNumberFormat="1" applyFont="1" applyFill="1" applyBorder="1" applyAlignment="1" applyProtection="1">
      <alignment horizontal="right" vertical="center"/>
      <protection hidden="1"/>
    </xf>
    <xf numFmtId="43" fontId="0" fillId="0" borderId="0" xfId="1" applyFont="1" applyAlignment="1" applyProtection="1">
      <alignment vertical="center"/>
      <protection hidden="1"/>
    </xf>
    <xf numFmtId="3" fontId="33" fillId="8" borderId="43" xfId="1" applyNumberFormat="1" applyFont="1" applyFill="1" applyBorder="1" applyAlignment="1" applyProtection="1">
      <alignment horizontal="right"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6" xfId="0" applyFont="1" applyBorder="1" applyAlignment="1" applyProtection="1">
      <alignment vertical="center"/>
      <protection hidden="1"/>
    </xf>
    <xf numFmtId="0" fontId="14" fillId="2" borderId="7" xfId="0" applyFont="1" applyFill="1" applyBorder="1" applyAlignment="1" applyProtection="1">
      <alignment vertical="center"/>
      <protection hidden="1"/>
    </xf>
    <xf numFmtId="0" fontId="14" fillId="2" borderId="8" xfId="0" applyFont="1" applyFill="1" applyBorder="1" applyAlignment="1" applyProtection="1">
      <alignment vertical="center"/>
      <protection hidden="1"/>
    </xf>
    <xf numFmtId="0" fontId="14" fillId="2" borderId="9" xfId="0" applyFont="1" applyFill="1" applyBorder="1" applyAlignment="1" applyProtection="1">
      <alignment vertical="center"/>
      <protection hidden="1"/>
    </xf>
    <xf numFmtId="0" fontId="14" fillId="2" borderId="10" xfId="0" applyFont="1" applyFill="1" applyBorder="1" applyAlignment="1" applyProtection="1">
      <alignment vertical="center"/>
      <protection hidden="1"/>
    </xf>
    <xf numFmtId="0" fontId="14" fillId="2" borderId="11" xfId="0" applyFont="1" applyFill="1" applyBorder="1" applyAlignment="1" applyProtection="1">
      <alignment vertical="center"/>
      <protection hidden="1"/>
    </xf>
    <xf numFmtId="0" fontId="0" fillId="9" borderId="12" xfId="0" applyFill="1" applyBorder="1" applyAlignment="1" applyProtection="1">
      <alignment vertical="center"/>
      <protection hidden="1"/>
    </xf>
    <xf numFmtId="0" fontId="0" fillId="9" borderId="13" xfId="0" applyFill="1" applyBorder="1" applyAlignment="1" applyProtection="1">
      <alignment vertical="center"/>
      <protection hidden="1"/>
    </xf>
    <xf numFmtId="4" fontId="33" fillId="9" borderId="13" xfId="0" applyNumberFormat="1" applyFont="1" applyFill="1" applyBorder="1" applyAlignment="1" applyProtection="1">
      <alignment horizontal="right" vertical="center"/>
      <protection hidden="1"/>
    </xf>
    <xf numFmtId="4" fontId="33" fillId="9" borderId="14" xfId="1" applyNumberFormat="1" applyFont="1" applyFill="1" applyBorder="1" applyAlignment="1" applyProtection="1">
      <alignment horizontal="right" vertical="center"/>
      <protection hidden="1"/>
    </xf>
    <xf numFmtId="0" fontId="0" fillId="5" borderId="31" xfId="0" applyFill="1" applyBorder="1" applyAlignment="1" applyProtection="1">
      <alignment vertical="center"/>
      <protection locked="0"/>
    </xf>
    <xf numFmtId="0" fontId="0" fillId="21" borderId="12" xfId="0" applyFill="1" applyBorder="1" applyAlignment="1" applyProtection="1">
      <alignment vertical="center"/>
      <protection hidden="1"/>
    </xf>
    <xf numFmtId="0" fontId="0" fillId="21" borderId="13" xfId="0" applyFill="1" applyBorder="1" applyAlignment="1" applyProtection="1">
      <alignment vertical="center"/>
      <protection hidden="1"/>
    </xf>
    <xf numFmtId="165" fontId="33" fillId="21" borderId="13" xfId="0" applyNumberFormat="1" applyFont="1" applyFill="1" applyBorder="1" applyAlignment="1" applyProtection="1">
      <alignment horizontal="right" vertical="center"/>
      <protection hidden="1"/>
    </xf>
    <xf numFmtId="167" fontId="33" fillId="21" borderId="14" xfId="1" applyNumberFormat="1" applyFont="1" applyFill="1" applyBorder="1" applyAlignment="1" applyProtection="1">
      <alignment horizontal="right" vertical="center"/>
      <protection hidden="1"/>
    </xf>
    <xf numFmtId="3" fontId="33" fillId="20" borderId="43" xfId="1" applyNumberFormat="1" applyFont="1" applyFill="1" applyBorder="1" applyAlignment="1" applyProtection="1">
      <alignment horizontal="right" vertical="center"/>
      <protection hidden="1"/>
    </xf>
    <xf numFmtId="3" fontId="33" fillId="20" borderId="44" xfId="1" applyNumberFormat="1" applyFont="1" applyFill="1" applyBorder="1" applyAlignment="1" applyProtection="1">
      <alignment horizontal="right" vertical="center"/>
      <protection hidden="1"/>
    </xf>
    <xf numFmtId="0" fontId="0" fillId="22" borderId="12" xfId="0" applyFill="1" applyBorder="1" applyAlignment="1" applyProtection="1">
      <alignment vertical="center"/>
      <protection hidden="1"/>
    </xf>
    <xf numFmtId="0" fontId="0" fillId="22" borderId="13" xfId="0" applyFill="1" applyBorder="1" applyAlignment="1" applyProtection="1">
      <alignment vertical="center"/>
      <protection hidden="1"/>
    </xf>
    <xf numFmtId="165" fontId="33" fillId="22" borderId="13" xfId="0" applyNumberFormat="1" applyFont="1" applyFill="1" applyBorder="1" applyAlignment="1" applyProtection="1">
      <alignment horizontal="right" vertical="center"/>
      <protection hidden="1"/>
    </xf>
    <xf numFmtId="167" fontId="33" fillId="22" borderId="14" xfId="1" applyNumberFormat="1" applyFont="1" applyFill="1" applyBorder="1" applyAlignment="1" applyProtection="1">
      <alignment horizontal="right" vertical="center"/>
      <protection hidden="1"/>
    </xf>
    <xf numFmtId="167" fontId="37" fillId="0" borderId="0" xfId="1" applyNumberFormat="1" applyFont="1" applyAlignment="1" applyProtection="1">
      <alignment horizontal="right" vertical="top"/>
      <protection hidden="1"/>
    </xf>
    <xf numFmtId="49" fontId="25" fillId="5" borderId="0" xfId="0" applyNumberFormat="1" applyFont="1" applyFill="1" applyAlignment="1">
      <alignment horizontal="center" vertical="top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0" fillId="23" borderId="13" xfId="0" applyFill="1" applyBorder="1" applyAlignment="1" applyProtection="1">
      <alignment horizontal="center" vertical="top"/>
      <protection hidden="1"/>
    </xf>
    <xf numFmtId="0" fontId="0" fillId="23" borderId="13" xfId="0" applyFill="1" applyBorder="1" applyAlignment="1" applyProtection="1">
      <alignment horizontal="right" vertical="top"/>
      <protection hidden="1"/>
    </xf>
    <xf numFmtId="0" fontId="0" fillId="23" borderId="13" xfId="0" applyFill="1" applyBorder="1" applyAlignment="1" applyProtection="1">
      <alignment vertical="top"/>
      <protection hidden="1"/>
    </xf>
    <xf numFmtId="167" fontId="0" fillId="23" borderId="14" xfId="1" applyNumberFormat="1" applyFont="1" applyFill="1" applyBorder="1" applyAlignment="1" applyProtection="1">
      <alignment vertical="top"/>
      <protection hidden="1"/>
    </xf>
    <xf numFmtId="43" fontId="0" fillId="0" borderId="47" xfId="1" applyFont="1" applyBorder="1" applyAlignment="1" applyProtection="1">
      <alignment vertical="top"/>
      <protection hidden="1"/>
    </xf>
    <xf numFmtId="43" fontId="0" fillId="0" borderId="35" xfId="1" applyFont="1" applyBorder="1" applyAlignment="1" applyProtection="1">
      <alignment vertical="top"/>
      <protection hidden="1"/>
    </xf>
    <xf numFmtId="167" fontId="0" fillId="0" borderId="35" xfId="1" applyNumberFormat="1" applyFont="1" applyBorder="1" applyAlignment="1" applyProtection="1">
      <alignment vertical="top"/>
      <protection hidden="1"/>
    </xf>
    <xf numFmtId="167" fontId="0" fillId="0" borderId="48" xfId="1" applyNumberFormat="1" applyFont="1" applyBorder="1" applyAlignment="1" applyProtection="1">
      <alignment vertical="top"/>
      <protection hidden="1"/>
    </xf>
    <xf numFmtId="43" fontId="0" fillId="14" borderId="14" xfId="1" applyFont="1" applyFill="1" applyBorder="1" applyAlignment="1" applyProtection="1">
      <alignment vertical="top"/>
      <protection hidden="1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33" fillId="23" borderId="13" xfId="0" applyFont="1" applyFill="1" applyBorder="1" applyAlignment="1" applyProtection="1">
      <alignment vertical="top" wrapText="1"/>
      <protection hidden="1"/>
    </xf>
    <xf numFmtId="49" fontId="25" fillId="5" borderId="0" xfId="0" applyNumberFormat="1" applyFont="1" applyFill="1" applyAlignment="1">
      <alignment horizontal="center"/>
    </xf>
    <xf numFmtId="49" fontId="0" fillId="0" borderId="0" xfId="0" applyNumberFormat="1" applyProtection="1">
      <protection hidden="1"/>
    </xf>
    <xf numFmtId="0" fontId="0" fillId="24" borderId="83" xfId="0" applyFill="1" applyBorder="1" applyProtection="1">
      <protection hidden="1"/>
    </xf>
    <xf numFmtId="0" fontId="0" fillId="24" borderId="62" xfId="0" applyFill="1" applyBorder="1" applyProtection="1">
      <protection hidden="1"/>
    </xf>
    <xf numFmtId="0" fontId="9" fillId="24" borderId="84" xfId="0" applyFont="1" applyFill="1" applyBorder="1" applyAlignment="1" applyProtection="1">
      <alignment horizontal="right"/>
      <protection hidden="1"/>
    </xf>
    <xf numFmtId="167" fontId="9" fillId="24" borderId="58" xfId="1" applyNumberFormat="1" applyFont="1" applyFill="1" applyBorder="1" applyAlignment="1" applyProtection="1">
      <alignment vertical="top"/>
      <protection hidden="1"/>
    </xf>
    <xf numFmtId="165" fontId="9" fillId="0" borderId="36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Alignment="1" applyProtection="1">
      <alignment vertical="top"/>
      <protection hidden="1"/>
    </xf>
    <xf numFmtId="167" fontId="9" fillId="0" borderId="0" xfId="1" applyNumberFormat="1" applyFont="1" applyAlignment="1" applyProtection="1">
      <alignment vertical="top"/>
      <protection hidden="1"/>
    </xf>
    <xf numFmtId="167" fontId="9" fillId="0" borderId="85" xfId="1" applyNumberFormat="1" applyFont="1" applyBorder="1" applyAlignment="1" applyProtection="1">
      <alignment vertical="top"/>
      <protection hidden="1"/>
    </xf>
    <xf numFmtId="165" fontId="9" fillId="0" borderId="58" xfId="1" applyNumberFormat="1" applyFont="1" applyBorder="1" applyAlignment="1" applyProtection="1">
      <alignment vertical="top"/>
      <protection hidden="1"/>
    </xf>
    <xf numFmtId="0" fontId="0" fillId="0" borderId="6" xfId="0" applyBorder="1" applyProtection="1">
      <protection hidden="1"/>
    </xf>
    <xf numFmtId="0" fontId="0" fillId="24" borderId="86" xfId="0" applyFill="1" applyBorder="1" applyProtection="1">
      <protection hidden="1"/>
    </xf>
    <xf numFmtId="0" fontId="0" fillId="24" borderId="22" xfId="0" applyFill="1" applyBorder="1" applyProtection="1">
      <protection hidden="1"/>
    </xf>
    <xf numFmtId="0" fontId="0" fillId="24" borderId="22" xfId="0" applyFill="1" applyBorder="1" applyAlignment="1" applyProtection="1">
      <alignment horizontal="right"/>
      <protection hidden="1"/>
    </xf>
    <xf numFmtId="10" fontId="0" fillId="24" borderId="29" xfId="0" applyNumberFormat="1" applyFill="1" applyBorder="1" applyAlignment="1" applyProtection="1">
      <alignment horizontal="center"/>
      <protection hidden="1"/>
    </xf>
    <xf numFmtId="167" fontId="0" fillId="24" borderId="24" xfId="1" applyNumberFormat="1" applyFont="1" applyFill="1" applyBorder="1" applyProtection="1">
      <protection hidden="1"/>
    </xf>
    <xf numFmtId="165" fontId="0" fillId="0" borderId="36" xfId="1" applyNumberFormat="1" applyFont="1" applyBorder="1" applyProtection="1">
      <protection hidden="1"/>
    </xf>
    <xf numFmtId="165" fontId="0" fillId="0" borderId="0" xfId="1" applyNumberFormat="1" applyFont="1" applyProtection="1">
      <protection hidden="1"/>
    </xf>
    <xf numFmtId="167" fontId="0" fillId="0" borderId="0" xfId="1" applyNumberFormat="1" applyFont="1" applyProtection="1">
      <protection hidden="1"/>
    </xf>
    <xf numFmtId="167" fontId="0" fillId="0" borderId="85" xfId="1" applyNumberFormat="1" applyFont="1" applyBorder="1" applyProtection="1">
      <protection hidden="1"/>
    </xf>
    <xf numFmtId="165" fontId="0" fillId="0" borderId="24" xfId="1" applyNumberFormat="1" applyFont="1" applyBorder="1" applyProtection="1">
      <protection hidden="1"/>
    </xf>
    <xf numFmtId="0" fontId="0" fillId="24" borderId="87" xfId="0" applyFill="1" applyBorder="1" applyProtection="1">
      <protection hidden="1"/>
    </xf>
    <xf numFmtId="0" fontId="0" fillId="24" borderId="74" xfId="0" applyFill="1" applyBorder="1" applyProtection="1">
      <protection hidden="1"/>
    </xf>
    <xf numFmtId="0" fontId="0" fillId="24" borderId="74" xfId="0" applyFill="1" applyBorder="1" applyAlignment="1" applyProtection="1">
      <alignment horizontal="right"/>
      <protection hidden="1"/>
    </xf>
    <xf numFmtId="10" fontId="0" fillId="24" borderId="82" xfId="0" applyNumberFormat="1" applyFill="1" applyBorder="1" applyAlignment="1" applyProtection="1">
      <alignment horizontal="center"/>
      <protection hidden="1"/>
    </xf>
    <xf numFmtId="167" fontId="0" fillId="24" borderId="28" xfId="1" applyNumberFormat="1" applyFont="1" applyFill="1" applyBorder="1" applyProtection="1">
      <protection hidden="1"/>
    </xf>
    <xf numFmtId="167" fontId="1" fillId="0" borderId="85" xfId="1" applyNumberFormat="1" applyBorder="1" applyProtection="1">
      <protection hidden="1"/>
    </xf>
    <xf numFmtId="165" fontId="0" fillId="0" borderId="28" xfId="1" applyNumberFormat="1" applyFont="1" applyBorder="1" applyProtection="1">
      <protection hidden="1"/>
    </xf>
    <xf numFmtId="165" fontId="0" fillId="0" borderId="6" xfId="1" applyNumberFormat="1" applyFont="1" applyBorder="1" applyProtection="1">
      <protection hidden="1"/>
    </xf>
    <xf numFmtId="0" fontId="0" fillId="24" borderId="88" xfId="0" applyFill="1" applyBorder="1" applyProtection="1">
      <protection hidden="1"/>
    </xf>
    <xf numFmtId="0" fontId="0" fillId="24" borderId="89" xfId="0" applyFill="1" applyBorder="1" applyProtection="1">
      <protection hidden="1"/>
    </xf>
    <xf numFmtId="0" fontId="9" fillId="24" borderId="89" xfId="0" applyFont="1" applyFill="1" applyBorder="1" applyAlignment="1" applyProtection="1">
      <alignment horizontal="right"/>
      <protection hidden="1"/>
    </xf>
    <xf numFmtId="10" fontId="9" fillId="24" borderId="90" xfId="0" applyNumberFormat="1" applyFont="1" applyFill="1" applyBorder="1" applyAlignment="1" applyProtection="1">
      <alignment horizontal="center"/>
      <protection hidden="1"/>
    </xf>
    <xf numFmtId="167" fontId="9" fillId="24" borderId="28" xfId="1" applyNumberFormat="1" applyFont="1" applyFill="1" applyBorder="1" applyProtection="1">
      <protection hidden="1"/>
    </xf>
    <xf numFmtId="165" fontId="9" fillId="0" borderId="36" xfId="1" applyNumberFormat="1" applyFont="1" applyBorder="1" applyProtection="1">
      <protection hidden="1"/>
    </xf>
    <xf numFmtId="165" fontId="9" fillId="0" borderId="0" xfId="1" applyNumberFormat="1" applyFont="1" applyProtection="1">
      <protection hidden="1"/>
    </xf>
    <xf numFmtId="167" fontId="9" fillId="0" borderId="0" xfId="1" applyNumberFormat="1" applyFont="1" applyProtection="1">
      <protection hidden="1"/>
    </xf>
    <xf numFmtId="167" fontId="9" fillId="0" borderId="85" xfId="1" applyNumberFormat="1" applyFont="1" applyBorder="1" applyProtection="1">
      <protection hidden="1"/>
    </xf>
    <xf numFmtId="165" fontId="9" fillId="0" borderId="28" xfId="1" applyNumberFormat="1" applyFont="1" applyBorder="1" applyProtection="1">
      <protection hidden="1"/>
    </xf>
    <xf numFmtId="165" fontId="9" fillId="0" borderId="0" xfId="0" applyNumberFormat="1" applyFont="1" applyProtection="1">
      <protection hidden="1"/>
    </xf>
    <xf numFmtId="165" fontId="9" fillId="0" borderId="6" xfId="0" applyNumberFormat="1" applyFont="1" applyBorder="1" applyProtection="1">
      <protection hidden="1"/>
    </xf>
    <xf numFmtId="0" fontId="8" fillId="24" borderId="89" xfId="0" applyFont="1" applyFill="1" applyBorder="1" applyAlignment="1" applyProtection="1">
      <alignment horizontal="right"/>
      <protection hidden="1"/>
    </xf>
    <xf numFmtId="10" fontId="8" fillId="24" borderId="90" xfId="0" applyNumberFormat="1" applyFont="1" applyFill="1" applyBorder="1" applyAlignment="1" applyProtection="1">
      <alignment horizontal="center"/>
      <protection hidden="1"/>
    </xf>
    <xf numFmtId="167" fontId="9" fillId="24" borderId="91" xfId="1" applyNumberFormat="1" applyFont="1" applyFill="1" applyBorder="1" applyProtection="1">
      <protection hidden="1"/>
    </xf>
    <xf numFmtId="165" fontId="9" fillId="0" borderId="91" xfId="1" applyNumberFormat="1" applyFont="1" applyBorder="1" applyProtection="1">
      <protection hidden="1"/>
    </xf>
    <xf numFmtId="0" fontId="6" fillId="23" borderId="12" xfId="3" applyFill="1" applyBorder="1" applyAlignment="1" applyProtection="1">
      <protection hidden="1"/>
    </xf>
    <xf numFmtId="0" fontId="0" fillId="23" borderId="13" xfId="0" applyFill="1" applyBorder="1" applyProtection="1">
      <protection hidden="1"/>
    </xf>
    <xf numFmtId="0" fontId="33" fillId="23" borderId="13" xfId="0" applyFont="1" applyFill="1" applyBorder="1" applyAlignment="1" applyProtection="1">
      <alignment horizontal="right"/>
      <protection hidden="1"/>
    </xf>
    <xf numFmtId="167" fontId="33" fillId="23" borderId="14" xfId="0" applyNumberFormat="1" applyFont="1" applyFill="1" applyBorder="1" applyAlignment="1" applyProtection="1">
      <alignment horizontal="right"/>
      <protection hidden="1"/>
    </xf>
    <xf numFmtId="3" fontId="33" fillId="0" borderId="92" xfId="0" applyNumberFormat="1" applyFont="1" applyBorder="1" applyAlignment="1" applyProtection="1">
      <alignment horizontal="right"/>
      <protection hidden="1"/>
    </xf>
    <xf numFmtId="165" fontId="5" fillId="0" borderId="41" xfId="0" applyNumberFormat="1" applyFont="1" applyBorder="1" applyProtection="1">
      <protection hidden="1"/>
    </xf>
    <xf numFmtId="3" fontId="33" fillId="0" borderId="41" xfId="0" applyNumberFormat="1" applyFont="1" applyBorder="1" applyAlignment="1" applyProtection="1">
      <alignment horizontal="right"/>
      <protection hidden="1"/>
    </xf>
    <xf numFmtId="167" fontId="33" fillId="0" borderId="41" xfId="0" applyNumberFormat="1" applyFont="1" applyBorder="1" applyAlignment="1" applyProtection="1">
      <alignment horizontal="right"/>
      <protection hidden="1"/>
    </xf>
    <xf numFmtId="167" fontId="33" fillId="0" borderId="93" xfId="0" applyNumberFormat="1" applyFont="1" applyBorder="1" applyAlignment="1" applyProtection="1">
      <alignment horizontal="right"/>
      <protection locked="0"/>
    </xf>
    <xf numFmtId="3" fontId="33" fillId="14" borderId="14" xfId="0" applyNumberFormat="1" applyFont="1" applyFill="1" applyBorder="1" applyAlignment="1" applyProtection="1">
      <alignment horizontal="right"/>
      <protection hidden="1"/>
    </xf>
    <xf numFmtId="49" fontId="25" fillId="0" borderId="0" xfId="0" applyNumberFormat="1" applyFont="1" applyAlignment="1">
      <alignment horizontal="center"/>
    </xf>
    <xf numFmtId="0" fontId="9" fillId="0" borderId="0" xfId="0" applyFont="1" applyAlignment="1" applyProtection="1">
      <alignment horizontal="right"/>
      <protection hidden="1"/>
    </xf>
    <xf numFmtId="167" fontId="8" fillId="0" borderId="0" xfId="0" applyNumberFormat="1" applyFont="1" applyAlignment="1" applyProtection="1">
      <alignment horizontal="right"/>
      <protection hidden="1"/>
    </xf>
    <xf numFmtId="167" fontId="9" fillId="0" borderId="0" xfId="0" applyNumberFormat="1" applyFont="1" applyProtection="1"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0" fillId="22" borderId="13" xfId="0" applyFill="1" applyBorder="1" applyAlignment="1" applyProtection="1">
      <alignment horizontal="center" vertical="top"/>
      <protection hidden="1"/>
    </xf>
    <xf numFmtId="0" fontId="0" fillId="22" borderId="13" xfId="0" applyFill="1" applyBorder="1" applyAlignment="1" applyProtection="1">
      <alignment horizontal="right" vertical="top"/>
      <protection hidden="1"/>
    </xf>
    <xf numFmtId="0" fontId="0" fillId="22" borderId="13" xfId="0" applyFill="1" applyBorder="1" applyAlignment="1" applyProtection="1">
      <alignment vertical="top"/>
      <protection hidden="1"/>
    </xf>
    <xf numFmtId="167" fontId="0" fillId="22" borderId="14" xfId="1" applyNumberFormat="1" applyFont="1" applyFill="1" applyBorder="1" applyAlignment="1" applyProtection="1">
      <alignment vertical="top"/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33" fillId="22" borderId="13" xfId="0" applyFont="1" applyFill="1" applyBorder="1" applyAlignment="1" applyProtection="1">
      <alignment vertical="top" wrapText="1"/>
      <protection hidden="1"/>
    </xf>
    <xf numFmtId="0" fontId="0" fillId="25" borderId="83" xfId="0" applyFill="1" applyBorder="1" applyProtection="1">
      <protection hidden="1"/>
    </xf>
    <xf numFmtId="0" fontId="0" fillId="25" borderId="62" xfId="0" applyFill="1" applyBorder="1" applyProtection="1">
      <protection hidden="1"/>
    </xf>
    <xf numFmtId="0" fontId="9" fillId="25" borderId="84" xfId="0" applyFont="1" applyFill="1" applyBorder="1" applyAlignment="1" applyProtection="1">
      <alignment horizontal="right"/>
      <protection hidden="1"/>
    </xf>
    <xf numFmtId="167" fontId="9" fillId="25" borderId="58" xfId="1" applyNumberFormat="1" applyFont="1" applyFill="1" applyBorder="1" applyAlignment="1" applyProtection="1">
      <alignment vertical="top"/>
      <protection hidden="1"/>
    </xf>
    <xf numFmtId="0" fontId="0" fillId="25" borderId="86" xfId="0" applyFill="1" applyBorder="1" applyProtection="1">
      <protection hidden="1"/>
    </xf>
    <xf numFmtId="0" fontId="0" fillId="25" borderId="22" xfId="0" applyFill="1" applyBorder="1" applyProtection="1">
      <protection hidden="1"/>
    </xf>
    <xf numFmtId="0" fontId="0" fillId="25" borderId="22" xfId="0" applyFill="1" applyBorder="1" applyAlignment="1" applyProtection="1">
      <alignment horizontal="right"/>
      <protection hidden="1"/>
    </xf>
    <xf numFmtId="10" fontId="0" fillId="25" borderId="29" xfId="0" applyNumberFormat="1" applyFill="1" applyBorder="1" applyAlignment="1" applyProtection="1">
      <alignment horizontal="center"/>
      <protection hidden="1"/>
    </xf>
    <xf numFmtId="167" fontId="0" fillId="25" borderId="24" xfId="1" applyNumberFormat="1" applyFont="1" applyFill="1" applyBorder="1" applyProtection="1">
      <protection hidden="1"/>
    </xf>
    <xf numFmtId="0" fontId="0" fillId="25" borderId="87" xfId="0" applyFill="1" applyBorder="1" applyProtection="1">
      <protection hidden="1"/>
    </xf>
    <xf numFmtId="0" fontId="0" fillId="25" borderId="74" xfId="0" applyFill="1" applyBorder="1" applyProtection="1">
      <protection hidden="1"/>
    </xf>
    <xf numFmtId="0" fontId="0" fillId="25" borderId="74" xfId="0" applyFill="1" applyBorder="1" applyAlignment="1" applyProtection="1">
      <alignment horizontal="right"/>
      <protection hidden="1"/>
    </xf>
    <xf numFmtId="10" fontId="0" fillId="25" borderId="82" xfId="0" applyNumberFormat="1" applyFill="1" applyBorder="1" applyAlignment="1" applyProtection="1">
      <alignment horizontal="center"/>
      <protection hidden="1"/>
    </xf>
    <xf numFmtId="167" fontId="0" fillId="25" borderId="28" xfId="1" applyNumberFormat="1" applyFont="1" applyFill="1" applyBorder="1" applyProtection="1">
      <protection hidden="1"/>
    </xf>
    <xf numFmtId="0" fontId="0" fillId="25" borderId="88" xfId="0" applyFill="1" applyBorder="1" applyProtection="1">
      <protection hidden="1"/>
    </xf>
    <xf numFmtId="0" fontId="0" fillId="25" borderId="89" xfId="0" applyFill="1" applyBorder="1" applyProtection="1">
      <protection hidden="1"/>
    </xf>
    <xf numFmtId="0" fontId="9" fillId="25" borderId="89" xfId="0" applyFont="1" applyFill="1" applyBorder="1" applyAlignment="1" applyProtection="1">
      <alignment horizontal="right"/>
      <protection hidden="1"/>
    </xf>
    <xf numFmtId="10" fontId="9" fillId="25" borderId="90" xfId="0" applyNumberFormat="1" applyFont="1" applyFill="1" applyBorder="1" applyAlignment="1" applyProtection="1">
      <alignment horizontal="center"/>
      <protection hidden="1"/>
    </xf>
    <xf numFmtId="167" fontId="9" fillId="25" borderId="28" xfId="1" applyNumberFormat="1" applyFont="1" applyFill="1" applyBorder="1" applyProtection="1">
      <protection hidden="1"/>
    </xf>
    <xf numFmtId="0" fontId="8" fillId="25" borderId="89" xfId="0" applyFont="1" applyFill="1" applyBorder="1" applyAlignment="1" applyProtection="1">
      <alignment horizontal="right"/>
      <protection hidden="1"/>
    </xf>
    <xf numFmtId="10" fontId="8" fillId="25" borderId="90" xfId="0" applyNumberFormat="1" applyFont="1" applyFill="1" applyBorder="1" applyAlignment="1" applyProtection="1">
      <alignment horizontal="center"/>
      <protection hidden="1"/>
    </xf>
    <xf numFmtId="167" fontId="9" fillId="25" borderId="91" xfId="1" applyNumberFormat="1" applyFont="1" applyFill="1" applyBorder="1" applyProtection="1">
      <protection hidden="1"/>
    </xf>
    <xf numFmtId="0" fontId="6" fillId="22" borderId="12" xfId="3" applyFill="1" applyBorder="1" applyAlignment="1" applyProtection="1">
      <protection hidden="1"/>
    </xf>
    <xf numFmtId="0" fontId="0" fillId="22" borderId="13" xfId="0" applyFill="1" applyBorder="1" applyProtection="1">
      <protection hidden="1"/>
    </xf>
    <xf numFmtId="0" fontId="33" fillId="22" borderId="13" xfId="0" applyFont="1" applyFill="1" applyBorder="1" applyAlignment="1" applyProtection="1">
      <alignment horizontal="right"/>
      <protection hidden="1"/>
    </xf>
    <xf numFmtId="167" fontId="33" fillId="22" borderId="14" xfId="0" applyNumberFormat="1" applyFont="1" applyFill="1" applyBorder="1" applyAlignment="1" applyProtection="1">
      <alignment horizontal="right"/>
      <protection hidden="1"/>
    </xf>
    <xf numFmtId="49" fontId="0" fillId="0" borderId="0" xfId="0" applyNumberFormat="1"/>
    <xf numFmtId="0" fontId="0" fillId="0" borderId="6" xfId="0" applyBorder="1"/>
    <xf numFmtId="0" fontId="33" fillId="26" borderId="12" xfId="0" applyFont="1" applyFill="1" applyBorder="1" applyAlignment="1" applyProtection="1">
      <alignment vertical="top" wrapText="1"/>
      <protection hidden="1"/>
    </xf>
    <xf numFmtId="0" fontId="0" fillId="26" borderId="13" xfId="0" applyFill="1" applyBorder="1" applyAlignment="1" applyProtection="1">
      <alignment horizontal="center" vertical="top"/>
      <protection hidden="1"/>
    </xf>
    <xf numFmtId="0" fontId="0" fillId="26" borderId="13" xfId="0" applyFill="1" applyBorder="1" applyAlignment="1" applyProtection="1">
      <alignment horizontal="right" vertical="top"/>
      <protection hidden="1"/>
    </xf>
    <xf numFmtId="0" fontId="0" fillId="26" borderId="13" xfId="0" applyFill="1" applyBorder="1" applyAlignment="1" applyProtection="1">
      <alignment vertical="top"/>
      <protection hidden="1"/>
    </xf>
    <xf numFmtId="167" fontId="0" fillId="26" borderId="14" xfId="1" applyNumberFormat="1" applyFont="1" applyFill="1" applyBorder="1" applyAlignment="1" applyProtection="1">
      <alignment vertical="top"/>
      <protection hidden="1"/>
    </xf>
    <xf numFmtId="43" fontId="0" fillId="0" borderId="48" xfId="1" applyFont="1" applyBorder="1" applyAlignment="1" applyProtection="1">
      <alignment vertical="top"/>
      <protection hidden="1"/>
    </xf>
    <xf numFmtId="0" fontId="33" fillId="27" borderId="12" xfId="0" applyFont="1" applyFill="1" applyBorder="1" applyAlignment="1" applyProtection="1">
      <alignment vertical="top" wrapText="1"/>
      <protection hidden="1"/>
    </xf>
    <xf numFmtId="0" fontId="33" fillId="27" borderId="13" xfId="0" applyFont="1" applyFill="1" applyBorder="1" applyAlignment="1" applyProtection="1">
      <alignment vertical="top" wrapText="1"/>
      <protection hidden="1"/>
    </xf>
    <xf numFmtId="167" fontId="0" fillId="27" borderId="14" xfId="1" applyNumberFormat="1" applyFont="1" applyFill="1" applyBorder="1" applyAlignment="1" applyProtection="1">
      <alignment vertical="top"/>
      <protection hidden="1"/>
    </xf>
    <xf numFmtId="0" fontId="0" fillId="0" borderId="88" xfId="0" applyBorder="1" applyProtection="1">
      <protection hidden="1"/>
    </xf>
    <xf numFmtId="0" fontId="0" fillId="0" borderId="89" xfId="0" applyBorder="1" applyProtection="1">
      <protection hidden="1"/>
    </xf>
    <xf numFmtId="0" fontId="9" fillId="0" borderId="89" xfId="0" applyFont="1" applyBorder="1" applyAlignment="1" applyProtection="1">
      <alignment horizontal="right"/>
      <protection hidden="1"/>
    </xf>
    <xf numFmtId="10" fontId="8" fillId="0" borderId="90" xfId="0" applyNumberFormat="1" applyFont="1" applyBorder="1" applyAlignment="1" applyProtection="1">
      <alignment horizontal="right"/>
      <protection hidden="1"/>
    </xf>
    <xf numFmtId="167" fontId="9" fillId="0" borderId="91" xfId="1" applyNumberFormat="1" applyFont="1" applyBorder="1" applyProtection="1">
      <protection hidden="1"/>
    </xf>
    <xf numFmtId="165" fontId="9" fillId="0" borderId="0" xfId="1" applyNumberFormat="1" applyFont="1" applyBorder="1" applyProtection="1">
      <protection hidden="1"/>
    </xf>
    <xf numFmtId="165" fontId="9" fillId="0" borderId="85" xfId="1" applyNumberFormat="1" applyFont="1" applyBorder="1" applyProtection="1">
      <protection hidden="1"/>
    </xf>
    <xf numFmtId="0" fontId="0" fillId="0" borderId="83" xfId="0" applyBorder="1" applyProtection="1">
      <protection hidden="1"/>
    </xf>
    <xf numFmtId="0" fontId="0" fillId="0" borderId="62" xfId="0" applyBorder="1" applyProtection="1">
      <protection hidden="1"/>
    </xf>
    <xf numFmtId="0" fontId="9" fillId="0" borderId="84" xfId="0" applyFont="1" applyBorder="1" applyAlignment="1" applyProtection="1">
      <alignment horizontal="right"/>
      <protection hidden="1"/>
    </xf>
    <xf numFmtId="167" fontId="9" fillId="0" borderId="58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Border="1" applyAlignment="1" applyProtection="1">
      <alignment vertical="top"/>
      <protection hidden="1"/>
    </xf>
    <xf numFmtId="165" fontId="9" fillId="0" borderId="85" xfId="1" applyNumberFormat="1" applyFont="1" applyBorder="1" applyAlignment="1" applyProtection="1">
      <alignment vertical="top"/>
      <protection hidden="1"/>
    </xf>
    <xf numFmtId="0" fontId="0" fillId="0" borderId="86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2" xfId="0" applyBorder="1" applyAlignment="1" applyProtection="1">
      <alignment horizontal="right"/>
      <protection hidden="1"/>
    </xf>
    <xf numFmtId="10" fontId="0" fillId="0" borderId="29" xfId="0" applyNumberFormat="1" applyBorder="1" applyAlignment="1" applyProtection="1">
      <alignment horizontal="center"/>
      <protection hidden="1"/>
    </xf>
    <xf numFmtId="167" fontId="0" fillId="0" borderId="24" xfId="1" applyNumberFormat="1" applyFont="1" applyBorder="1" applyProtection="1">
      <protection hidden="1"/>
    </xf>
    <xf numFmtId="165" fontId="0" fillId="0" borderId="0" xfId="1" applyNumberFormat="1" applyFont="1" applyBorder="1" applyProtection="1">
      <protection hidden="1"/>
    </xf>
    <xf numFmtId="165" fontId="0" fillId="0" borderId="85" xfId="1" applyNumberFormat="1" applyFont="1" applyBorder="1" applyProtection="1">
      <protection hidden="1"/>
    </xf>
    <xf numFmtId="0" fontId="38" fillId="0" borderId="0" xfId="0" applyFont="1" applyProtection="1">
      <protection locked="0"/>
    </xf>
    <xf numFmtId="0" fontId="0" fillId="0" borderId="87" xfId="0" applyBorder="1" applyProtection="1">
      <protection hidden="1"/>
    </xf>
    <xf numFmtId="0" fontId="0" fillId="0" borderId="74" xfId="0" applyBorder="1" applyProtection="1">
      <protection hidden="1"/>
    </xf>
    <xf numFmtId="0" fontId="0" fillId="0" borderId="74" xfId="0" applyBorder="1" applyAlignment="1" applyProtection="1">
      <alignment horizontal="right"/>
      <protection hidden="1"/>
    </xf>
    <xf numFmtId="10" fontId="0" fillId="0" borderId="82" xfId="0" applyNumberFormat="1" applyBorder="1" applyAlignment="1" applyProtection="1">
      <alignment horizontal="center"/>
      <protection hidden="1"/>
    </xf>
    <xf numFmtId="167" fontId="0" fillId="0" borderId="28" xfId="1" applyNumberFormat="1" applyFont="1" applyBorder="1" applyProtection="1">
      <protection hidden="1"/>
    </xf>
    <xf numFmtId="10" fontId="9" fillId="0" borderId="90" xfId="0" applyNumberFormat="1" applyFont="1" applyBorder="1" applyAlignment="1" applyProtection="1">
      <alignment horizontal="center"/>
      <protection hidden="1"/>
    </xf>
    <xf numFmtId="167" fontId="9" fillId="0" borderId="28" xfId="1" applyNumberFormat="1" applyFont="1" applyBorder="1" applyProtection="1">
      <protection hidden="1"/>
    </xf>
    <xf numFmtId="10" fontId="9" fillId="0" borderId="82" xfId="0" applyNumberFormat="1" applyFont="1" applyBorder="1" applyAlignment="1" applyProtection="1">
      <alignment horizontal="center"/>
      <protection hidden="1"/>
    </xf>
    <xf numFmtId="0" fontId="8" fillId="0" borderId="89" xfId="0" applyFont="1" applyBorder="1" applyAlignment="1" applyProtection="1">
      <alignment horizontal="right"/>
      <protection hidden="1"/>
    </xf>
    <xf numFmtId="10" fontId="8" fillId="0" borderId="90" xfId="0" applyNumberFormat="1" applyFont="1" applyBorder="1" applyAlignment="1" applyProtection="1">
      <alignment horizontal="center"/>
      <protection hidden="1"/>
    </xf>
    <xf numFmtId="0" fontId="6" fillId="19" borderId="12" xfId="3" applyFill="1" applyBorder="1" applyAlignment="1" applyProtection="1">
      <protection hidden="1"/>
    </xf>
    <xf numFmtId="0" fontId="0" fillId="19" borderId="13" xfId="0" applyFill="1" applyBorder="1" applyProtection="1">
      <protection hidden="1"/>
    </xf>
    <xf numFmtId="0" fontId="33" fillId="19" borderId="13" xfId="0" applyFont="1" applyFill="1" applyBorder="1" applyAlignment="1" applyProtection="1">
      <alignment horizontal="right"/>
      <protection hidden="1"/>
    </xf>
    <xf numFmtId="167" fontId="33" fillId="19" borderId="14" xfId="0" applyNumberFormat="1" applyFont="1" applyFill="1" applyBorder="1" applyAlignment="1" applyProtection="1">
      <alignment horizontal="right"/>
      <protection hidden="1"/>
    </xf>
    <xf numFmtId="165" fontId="9" fillId="0" borderId="92" xfId="0" applyNumberFormat="1" applyFont="1" applyBorder="1" applyProtection="1">
      <protection hidden="1"/>
    </xf>
    <xf numFmtId="165" fontId="9" fillId="0" borderId="41" xfId="0" applyNumberFormat="1" applyFont="1" applyBorder="1" applyProtection="1">
      <protection hidden="1"/>
    </xf>
    <xf numFmtId="165" fontId="9" fillId="0" borderId="93" xfId="0" applyNumberFormat="1" applyFont="1" applyBorder="1" applyProtection="1">
      <protection hidden="1"/>
    </xf>
    <xf numFmtId="0" fontId="6" fillId="27" borderId="12" xfId="3" applyFill="1" applyBorder="1" applyAlignment="1" applyProtection="1">
      <protection hidden="1"/>
    </xf>
    <xf numFmtId="0" fontId="0" fillId="27" borderId="13" xfId="0" applyFill="1" applyBorder="1" applyProtection="1">
      <protection hidden="1"/>
    </xf>
    <xf numFmtId="0" fontId="33" fillId="27" borderId="13" xfId="0" applyFont="1" applyFill="1" applyBorder="1" applyAlignment="1" applyProtection="1">
      <alignment horizontal="right"/>
      <protection hidden="1"/>
    </xf>
    <xf numFmtId="167" fontId="33" fillId="27" borderId="14" xfId="0" applyNumberFormat="1" applyFont="1" applyFill="1" applyBorder="1" applyAlignment="1" applyProtection="1">
      <alignment horizontal="right"/>
      <protection hidden="1"/>
    </xf>
    <xf numFmtId="0" fontId="39" fillId="0" borderId="0" xfId="0" applyFont="1" applyProtection="1">
      <protection locked="0"/>
    </xf>
    <xf numFmtId="0" fontId="0" fillId="5" borderId="83" xfId="0" applyFill="1" applyBorder="1"/>
    <xf numFmtId="0" fontId="0" fillId="5" borderId="62" xfId="0" applyFill="1" applyBorder="1"/>
    <xf numFmtId="0" fontId="8" fillId="5" borderId="62" xfId="0" applyFont="1" applyFill="1" applyBorder="1" applyAlignment="1">
      <alignment horizontal="right"/>
    </xf>
    <xf numFmtId="9" fontId="8" fillId="5" borderId="94" xfId="0" applyNumberFormat="1" applyFont="1" applyFill="1" applyBorder="1" applyAlignment="1">
      <alignment horizontal="center"/>
    </xf>
    <xf numFmtId="167" fontId="0" fillId="5" borderId="63" xfId="0" applyNumberFormat="1" applyFill="1" applyBorder="1"/>
    <xf numFmtId="0" fontId="0" fillId="5" borderId="12" xfId="0" applyFill="1" applyBorder="1"/>
    <xf numFmtId="0" fontId="0" fillId="5" borderId="13" xfId="0" applyFill="1" applyBorder="1"/>
    <xf numFmtId="0" fontId="8" fillId="5" borderId="13" xfId="0" applyFont="1" applyFill="1" applyBorder="1" applyAlignment="1">
      <alignment horizontal="right"/>
    </xf>
    <xf numFmtId="9" fontId="8" fillId="5" borderId="14" xfId="0" applyNumberFormat="1" applyFont="1" applyFill="1" applyBorder="1" applyAlignment="1">
      <alignment horizontal="center"/>
    </xf>
    <xf numFmtId="167" fontId="0" fillId="5" borderId="15" xfId="0" applyNumberFormat="1" applyFill="1" applyBorder="1"/>
    <xf numFmtId="49" fontId="25" fillId="5" borderId="0" xfId="0" applyNumberFormat="1" applyFont="1" applyFill="1" applyAlignment="1">
      <alignment horizontal="left"/>
    </xf>
    <xf numFmtId="0" fontId="0" fillId="5" borderId="92" xfId="0" applyFill="1" applyBorder="1"/>
    <xf numFmtId="0" fontId="0" fillId="5" borderId="41" xfId="0" applyFill="1" applyBorder="1"/>
    <xf numFmtId="0" fontId="8" fillId="5" borderId="41" xfId="0" applyFont="1" applyFill="1" applyBorder="1" applyAlignment="1">
      <alignment horizontal="right"/>
    </xf>
    <xf numFmtId="9" fontId="9" fillId="5" borderId="41" xfId="0" applyNumberFormat="1" applyFont="1" applyFill="1" applyBorder="1" applyAlignment="1">
      <alignment horizontal="right" indent="1"/>
    </xf>
    <xf numFmtId="167" fontId="0" fillId="5" borderId="95" xfId="0" applyNumberFormat="1" applyFill="1" applyBorder="1"/>
    <xf numFmtId="0" fontId="0" fillId="28" borderId="12" xfId="0" applyFill="1" applyBorder="1"/>
    <xf numFmtId="0" fontId="0" fillId="28" borderId="13" xfId="0" applyFill="1" applyBorder="1"/>
    <xf numFmtId="0" fontId="8" fillId="28" borderId="13" xfId="0" applyFont="1" applyFill="1" applyBorder="1" applyAlignment="1">
      <alignment horizontal="right"/>
    </xf>
    <xf numFmtId="9" fontId="0" fillId="28" borderId="14" xfId="2" applyFont="1" applyFill="1" applyBorder="1" applyAlignment="1">
      <alignment horizontal="center"/>
    </xf>
    <xf numFmtId="167" fontId="0" fillId="28" borderId="15" xfId="0" applyNumberFormat="1" applyFill="1" applyBorder="1"/>
    <xf numFmtId="49" fontId="8" fillId="5" borderId="0" xfId="0" applyNumberFormat="1" applyFont="1" applyFill="1"/>
    <xf numFmtId="49" fontId="0" fillId="29" borderId="12" xfId="0" applyNumberFormat="1" applyFill="1" applyBorder="1" applyProtection="1">
      <protection hidden="1"/>
    </xf>
    <xf numFmtId="0" fontId="33" fillId="29" borderId="13" xfId="0" applyFont="1" applyFill="1" applyBorder="1" applyAlignment="1" applyProtection="1">
      <alignment vertical="center"/>
      <protection hidden="1"/>
    </xf>
    <xf numFmtId="0" fontId="0" fillId="29" borderId="13" xfId="0" applyFill="1" applyBorder="1" applyAlignment="1" applyProtection="1">
      <alignment horizontal="center" vertical="top"/>
      <protection hidden="1"/>
    </xf>
    <xf numFmtId="0" fontId="0" fillId="29" borderId="13" xfId="0" applyFill="1" applyBorder="1" applyAlignment="1" applyProtection="1">
      <alignment horizontal="right" vertical="top"/>
      <protection hidden="1"/>
    </xf>
    <xf numFmtId="165" fontId="0" fillId="29" borderId="13" xfId="1" applyNumberFormat="1" applyFont="1" applyFill="1" applyBorder="1" applyAlignment="1" applyProtection="1">
      <alignment horizontal="right" vertical="top"/>
      <protection hidden="1"/>
    </xf>
    <xf numFmtId="167" fontId="0" fillId="29" borderId="14" xfId="1" applyNumberFormat="1" applyFont="1" applyFill="1" applyBorder="1" applyAlignment="1" applyProtection="1">
      <alignment horizontal="right" vertical="top"/>
      <protection hidden="1"/>
    </xf>
    <xf numFmtId="167" fontId="0" fillId="29" borderId="13" xfId="1" applyNumberFormat="1" applyFont="1" applyFill="1" applyBorder="1" applyAlignment="1" applyProtection="1">
      <alignment horizontal="right" vertical="top"/>
      <protection hidden="1"/>
    </xf>
    <xf numFmtId="165" fontId="0" fillId="0" borderId="85" xfId="1" applyNumberFormat="1" applyFont="1" applyFill="1" applyBorder="1" applyAlignment="1" applyProtection="1">
      <alignment horizontal="right" vertical="top"/>
      <protection hidden="1"/>
    </xf>
    <xf numFmtId="165" fontId="0" fillId="0" borderId="12" xfId="1" applyNumberFormat="1" applyFont="1" applyBorder="1" applyAlignment="1" applyProtection="1">
      <alignment horizontal="right" vertical="top"/>
      <protection hidden="1"/>
    </xf>
    <xf numFmtId="165" fontId="0" fillId="0" borderId="13" xfId="1" applyNumberFormat="1" applyFont="1" applyBorder="1" applyAlignment="1" applyProtection="1">
      <alignment horizontal="right" vertical="top"/>
      <protection hidden="1"/>
    </xf>
    <xf numFmtId="165" fontId="0" fillId="0" borderId="14" xfId="1" applyNumberFormat="1" applyFont="1" applyBorder="1" applyAlignment="1" applyProtection="1">
      <alignment horizontal="right" vertical="top"/>
      <protection hidden="1"/>
    </xf>
    <xf numFmtId="0" fontId="17" fillId="29" borderId="12" xfId="0" applyFont="1" applyFill="1" applyBorder="1" applyAlignment="1" applyProtection="1">
      <alignment horizontal="left" vertical="top" indent="1"/>
      <protection hidden="1"/>
    </xf>
    <xf numFmtId="0" fontId="0" fillId="29" borderId="13" xfId="0" applyFill="1" applyBorder="1" applyProtection="1">
      <protection locked="0"/>
    </xf>
    <xf numFmtId="167" fontId="0" fillId="29" borderId="14" xfId="0" applyNumberFormat="1" applyFill="1" applyBorder="1" applyProtection="1">
      <protection locked="0"/>
    </xf>
    <xf numFmtId="49" fontId="0" fillId="0" borderId="36" xfId="0" applyNumberFormat="1" applyBorder="1" applyProtection="1">
      <protection hidden="1"/>
    </xf>
    <xf numFmtId="0" fontId="17" fillId="0" borderId="0" xfId="0" applyFont="1" applyAlignment="1" applyProtection="1">
      <alignment vertical="top" wrapText="1"/>
      <protection hidden="1"/>
    </xf>
    <xf numFmtId="167" fontId="0" fillId="0" borderId="85" xfId="1" applyNumberFormat="1" applyFont="1" applyBorder="1" applyAlignment="1" applyProtection="1">
      <alignment horizontal="right" vertical="top"/>
      <protection hidden="1"/>
    </xf>
    <xf numFmtId="167" fontId="0" fillId="0" borderId="0" xfId="1" applyNumberFormat="1" applyFont="1" applyAlignment="1" applyProtection="1">
      <alignment horizontal="right" vertical="top"/>
      <protection hidden="1"/>
    </xf>
    <xf numFmtId="165" fontId="0" fillId="0" borderId="36" xfId="1" applyNumberFormat="1" applyFont="1" applyFill="1" applyBorder="1" applyAlignment="1" applyProtection="1">
      <alignment horizontal="right" vertical="top"/>
      <protection hidden="1"/>
    </xf>
    <xf numFmtId="0" fontId="0" fillId="0" borderId="36" xfId="0" applyBorder="1" applyProtection="1">
      <protection locked="0"/>
    </xf>
    <xf numFmtId="167" fontId="0" fillId="0" borderId="85" xfId="0" applyNumberFormat="1" applyBorder="1" applyProtection="1">
      <protection locked="0"/>
    </xf>
    <xf numFmtId="0" fontId="0" fillId="30" borderId="0" xfId="0" applyFill="1"/>
    <xf numFmtId="165" fontId="0" fillId="30" borderId="0" xfId="1" applyNumberFormat="1" applyFont="1" applyFill="1" applyBorder="1" applyAlignment="1" applyProtection="1">
      <alignment horizontal="right" vertical="top"/>
      <protection hidden="1"/>
    </xf>
    <xf numFmtId="165" fontId="0" fillId="0" borderId="35" xfId="1" applyNumberFormat="1" applyFont="1" applyBorder="1" applyAlignment="1" applyProtection="1">
      <alignment horizontal="right" vertical="top"/>
      <protection hidden="1"/>
    </xf>
    <xf numFmtId="49" fontId="0" fillId="31" borderId="83" xfId="0" applyNumberFormat="1" applyFill="1" applyBorder="1" applyProtection="1">
      <protection hidden="1"/>
    </xf>
    <xf numFmtId="0" fontId="17" fillId="31" borderId="62" xfId="0" applyFont="1" applyFill="1" applyBorder="1" applyAlignment="1" applyProtection="1">
      <alignment vertical="top" wrapText="1"/>
      <protection hidden="1"/>
    </xf>
    <xf numFmtId="0" fontId="0" fillId="31" borderId="62" xfId="0" applyFill="1" applyBorder="1" applyAlignment="1" applyProtection="1">
      <alignment horizontal="center" vertical="top"/>
      <protection hidden="1"/>
    </xf>
    <xf numFmtId="0" fontId="0" fillId="31" borderId="62" xfId="0" applyFill="1" applyBorder="1" applyAlignment="1" applyProtection="1">
      <alignment horizontal="right" vertical="top"/>
      <protection hidden="1"/>
    </xf>
    <xf numFmtId="165" fontId="9" fillId="31" borderId="62" xfId="1" applyNumberFormat="1" applyFont="1" applyFill="1" applyBorder="1" applyAlignment="1" applyProtection="1">
      <alignment horizontal="right" vertical="top"/>
      <protection hidden="1"/>
    </xf>
    <xf numFmtId="167" fontId="0" fillId="31" borderId="63" xfId="1" applyNumberFormat="1" applyFont="1" applyFill="1" applyBorder="1" applyAlignment="1" applyProtection="1">
      <alignment horizontal="right" vertical="top"/>
      <protection hidden="1"/>
    </xf>
    <xf numFmtId="165" fontId="0" fillId="0" borderId="0" xfId="1" applyNumberFormat="1" applyFont="1" applyFill="1" applyBorder="1" applyAlignment="1" applyProtection="1">
      <alignment horizontal="right" vertical="top"/>
      <protection hidden="1"/>
    </xf>
    <xf numFmtId="0" fontId="0" fillId="31" borderId="83" xfId="0" applyFill="1" applyBorder="1" applyProtection="1">
      <protection locked="0"/>
    </xf>
    <xf numFmtId="0" fontId="0" fillId="31" borderId="62" xfId="0" applyFill="1" applyBorder="1" applyProtection="1">
      <protection locked="0"/>
    </xf>
    <xf numFmtId="49" fontId="0" fillId="32" borderId="96" xfId="0" applyNumberFormat="1" applyFill="1" applyBorder="1" applyProtection="1">
      <protection hidden="1"/>
    </xf>
    <xf numFmtId="0" fontId="17" fillId="32" borderId="97" xfId="0" applyFont="1" applyFill="1" applyBorder="1" applyAlignment="1" applyProtection="1">
      <alignment vertical="top" wrapText="1"/>
      <protection hidden="1"/>
    </xf>
    <xf numFmtId="0" fontId="0" fillId="32" borderId="97" xfId="0" applyFill="1" applyBorder="1" applyAlignment="1" applyProtection="1">
      <alignment horizontal="center" vertical="top"/>
      <protection hidden="1"/>
    </xf>
    <xf numFmtId="0" fontId="25" fillId="32" borderId="97" xfId="0" applyFont="1" applyFill="1" applyBorder="1" applyAlignment="1" applyProtection="1">
      <alignment horizontal="right" vertical="top"/>
      <protection hidden="1"/>
    </xf>
    <xf numFmtId="9" fontId="25" fillId="32" borderId="97" xfId="2" applyFont="1" applyFill="1" applyBorder="1" applyAlignment="1" applyProtection="1">
      <alignment horizontal="center" vertical="top"/>
      <protection hidden="1"/>
    </xf>
    <xf numFmtId="167" fontId="0" fillId="32" borderId="98" xfId="1" applyNumberFormat="1" applyFont="1" applyFill="1" applyBorder="1" applyAlignment="1" applyProtection="1">
      <alignment horizontal="right" vertical="top"/>
      <protection hidden="1"/>
    </xf>
    <xf numFmtId="0" fontId="0" fillId="32" borderId="92" xfId="0" applyFill="1" applyBorder="1" applyProtection="1">
      <protection locked="0"/>
    </xf>
    <xf numFmtId="0" fontId="0" fillId="32" borderId="41" xfId="0" applyFill="1" applyBorder="1" applyProtection="1">
      <protection locked="0"/>
    </xf>
    <xf numFmtId="0" fontId="0" fillId="29" borderId="13" xfId="0" applyFill="1" applyBorder="1"/>
    <xf numFmtId="0" fontId="9" fillId="29" borderId="13" xfId="0" applyFont="1" applyFill="1" applyBorder="1" applyAlignment="1">
      <alignment horizontal="right" indent="1"/>
    </xf>
    <xf numFmtId="167" fontId="0" fillId="29" borderId="15" xfId="0" applyNumberFormat="1" applyFill="1" applyBorder="1"/>
    <xf numFmtId="0" fontId="0" fillId="8" borderId="13" xfId="0" applyFill="1" applyBorder="1"/>
    <xf numFmtId="167" fontId="0" fillId="8" borderId="13" xfId="0" applyNumberFormat="1" applyFill="1" applyBorder="1"/>
    <xf numFmtId="0" fontId="0" fillId="0" borderId="85" xfId="0" applyBorder="1"/>
    <xf numFmtId="0" fontId="0" fillId="29" borderId="12" xfId="0" applyFill="1" applyBorder="1"/>
    <xf numFmtId="0" fontId="0" fillId="33" borderId="12" xfId="0" applyFill="1" applyBorder="1"/>
    <xf numFmtId="0" fontId="0" fillId="33" borderId="13" xfId="0" applyFill="1" applyBorder="1"/>
    <xf numFmtId="0" fontId="9" fillId="33" borderId="13" xfId="0" applyFont="1" applyFill="1" applyBorder="1" applyAlignment="1">
      <alignment horizontal="right"/>
    </xf>
    <xf numFmtId="167" fontId="0" fillId="33" borderId="15" xfId="0" applyNumberFormat="1" applyFill="1" applyBorder="1"/>
    <xf numFmtId="0" fontId="33" fillId="34" borderId="12" xfId="0" applyFont="1" applyFill="1" applyBorder="1" applyAlignment="1" applyProtection="1">
      <alignment horizontal="center"/>
      <protection hidden="1"/>
    </xf>
    <xf numFmtId="0" fontId="33" fillId="34" borderId="13" xfId="0" applyFont="1" applyFill="1" applyBorder="1" applyAlignment="1" applyProtection="1">
      <alignment horizontal="center"/>
      <protection hidden="1"/>
    </xf>
    <xf numFmtId="167" fontId="33" fillId="34" borderId="14" xfId="0" applyNumberFormat="1" applyFont="1" applyFill="1" applyBorder="1" applyAlignment="1" applyProtection="1">
      <alignment horizontal="center"/>
      <protection hidden="1"/>
    </xf>
    <xf numFmtId="0" fontId="33" fillId="14" borderId="13" xfId="0" applyFont="1" applyFill="1" applyBorder="1" applyProtection="1">
      <protection hidden="1"/>
    </xf>
    <xf numFmtId="167" fontId="33" fillId="14" borderId="13" xfId="0" applyNumberFormat="1" applyFont="1" applyFill="1" applyBorder="1" applyProtection="1">
      <protection hidden="1"/>
    </xf>
    <xf numFmtId="0" fontId="33" fillId="14" borderId="14" xfId="0" applyFont="1" applyFill="1" applyBorder="1" applyProtection="1">
      <protection hidden="1"/>
    </xf>
    <xf numFmtId="165" fontId="9" fillId="0" borderId="36" xfId="0" applyNumberFormat="1" applyFont="1" applyBorder="1" applyProtection="1">
      <protection hidden="1"/>
    </xf>
    <xf numFmtId="0" fontId="25" fillId="0" borderId="47" xfId="0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 wrapText="1"/>
      <protection hidden="1"/>
    </xf>
    <xf numFmtId="167" fontId="25" fillId="0" borderId="48" xfId="0" applyNumberFormat="1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vertical="center" wrapText="1"/>
      <protection hidden="1"/>
    </xf>
    <xf numFmtId="167" fontId="25" fillId="0" borderId="35" xfId="0" applyNumberFormat="1" applyFont="1" applyBorder="1" applyAlignment="1" applyProtection="1">
      <alignment vertical="center" wrapText="1"/>
      <protection hidden="1"/>
    </xf>
    <xf numFmtId="0" fontId="25" fillId="0" borderId="48" xfId="0" applyFont="1" applyBorder="1" applyAlignment="1" applyProtection="1">
      <alignment vertical="center" wrapText="1"/>
      <protection hidden="1"/>
    </xf>
    <xf numFmtId="0" fontId="25" fillId="0" borderId="92" xfId="0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horizontal="center" vertical="center" wrapText="1"/>
      <protection hidden="1"/>
    </xf>
    <xf numFmtId="167" fontId="25" fillId="0" borderId="93" xfId="0" applyNumberFormat="1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vertical="center" wrapText="1"/>
      <protection hidden="1"/>
    </xf>
    <xf numFmtId="167" fontId="25" fillId="0" borderId="41" xfId="0" applyNumberFormat="1" applyFont="1" applyBorder="1" applyAlignment="1" applyProtection="1">
      <alignment vertical="center" wrapText="1"/>
      <protection hidden="1"/>
    </xf>
    <xf numFmtId="0" fontId="25" fillId="0" borderId="93" xfId="0" applyFont="1" applyBorder="1" applyAlignment="1" applyProtection="1">
      <alignment vertical="center" wrapText="1"/>
      <protection hidden="1"/>
    </xf>
    <xf numFmtId="165" fontId="0" fillId="0" borderId="0" xfId="0" applyNumberFormat="1" applyProtection="1">
      <protection hidden="1"/>
    </xf>
    <xf numFmtId="0" fontId="33" fillId="0" borderId="47" xfId="0" applyFont="1" applyBorder="1" applyAlignment="1" applyProtection="1">
      <alignment horizontal="right" vertical="center" wrapText="1"/>
      <protection hidden="1"/>
    </xf>
    <xf numFmtId="0" fontId="33" fillId="0" borderId="35" xfId="0" applyFont="1" applyBorder="1" applyAlignment="1" applyProtection="1">
      <alignment horizontal="right" vertical="center" wrapText="1"/>
      <protection hidden="1"/>
    </xf>
    <xf numFmtId="0" fontId="33" fillId="0" borderId="48" xfId="0" applyFont="1" applyBorder="1" applyAlignment="1" applyProtection="1">
      <alignment horizontal="right" vertical="center" wrapText="1"/>
      <protection hidden="1"/>
    </xf>
    <xf numFmtId="165" fontId="24" fillId="0" borderId="2" xfId="0" applyNumberFormat="1" applyFont="1" applyBorder="1" applyAlignment="1">
      <alignment horizontal="center" vertical="center"/>
    </xf>
    <xf numFmtId="3" fontId="40" fillId="0" borderId="0" xfId="0" applyNumberFormat="1" applyFont="1" applyAlignment="1" applyProtection="1">
      <alignment horizontal="center" vertical="center"/>
      <protection hidden="1"/>
    </xf>
    <xf numFmtId="0" fontId="33" fillId="0" borderId="92" xfId="0" applyFont="1" applyBorder="1" applyAlignment="1" applyProtection="1">
      <alignment horizontal="right" vertical="center" wrapText="1"/>
      <protection hidden="1"/>
    </xf>
    <xf numFmtId="0" fontId="33" fillId="0" borderId="41" xfId="0" applyFont="1" applyBorder="1" applyAlignment="1" applyProtection="1">
      <alignment horizontal="right" vertical="center" wrapText="1"/>
      <protection hidden="1"/>
    </xf>
    <xf numFmtId="0" fontId="33" fillId="0" borderId="93" xfId="0" applyFont="1" applyBorder="1" applyAlignment="1" applyProtection="1">
      <alignment horizontal="right" vertical="center" wrapText="1"/>
      <protection hidden="1"/>
    </xf>
    <xf numFmtId="165" fontId="24" fillId="0" borderId="95" xfId="0" applyNumberFormat="1" applyFont="1" applyBorder="1" applyAlignment="1">
      <alignment horizontal="center" vertical="center"/>
    </xf>
    <xf numFmtId="0" fontId="40" fillId="0" borderId="0" xfId="0" applyFont="1" applyAlignment="1" applyProtection="1">
      <alignment horizontal="center" vertical="center"/>
      <protection hidden="1"/>
    </xf>
    <xf numFmtId="49" fontId="0" fillId="0" borderId="41" xfId="0" applyNumberFormat="1" applyBorder="1" applyProtection="1">
      <protection hidden="1"/>
    </xf>
    <xf numFmtId="0" fontId="0" fillId="0" borderId="41" xfId="0" applyBorder="1" applyProtection="1">
      <protection hidden="1"/>
    </xf>
    <xf numFmtId="49" fontId="0" fillId="0" borderId="0" xfId="0" applyNumberFormat="1" applyProtection="1">
      <protection locked="0"/>
    </xf>
    <xf numFmtId="49" fontId="0" fillId="0" borderId="99" xfId="0" applyNumberFormat="1" applyBorder="1"/>
    <xf numFmtId="0" fontId="0" fillId="0" borderId="100" xfId="0" applyBorder="1" applyProtection="1">
      <protection hidden="1"/>
    </xf>
    <xf numFmtId="0" fontId="0" fillId="0" borderId="99" xfId="0" applyBorder="1" applyProtection="1">
      <protection locked="0"/>
    </xf>
    <xf numFmtId="0" fontId="2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7" fillId="35" borderId="0" xfId="0" applyFont="1" applyFill="1" applyAlignment="1">
      <alignment horizontal="center" vertical="center" wrapText="1"/>
    </xf>
    <xf numFmtId="0" fontId="7" fillId="35" borderId="0" xfId="0" applyFont="1" applyFill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right" vertical="center"/>
    </xf>
    <xf numFmtId="43" fontId="30" fillId="4" borderId="48" xfId="1" applyFont="1" applyFill="1" applyBorder="1" applyAlignment="1">
      <alignment horizontal="center" vertical="center"/>
    </xf>
    <xf numFmtId="0" fontId="2" fillId="2" borderId="47" xfId="0" applyFont="1" applyFill="1" applyBorder="1" applyAlignment="1" applyProtection="1">
      <alignment horizontal="center" vertical="center"/>
      <protection hidden="1"/>
    </xf>
    <xf numFmtId="0" fontId="25" fillId="2" borderId="35" xfId="0" applyFont="1" applyFill="1" applyBorder="1" applyAlignment="1" applyProtection="1">
      <alignment horizontal="right"/>
      <protection hidden="1"/>
    </xf>
    <xf numFmtId="0" fontId="41" fillId="2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7" fillId="35" borderId="41" xfId="0" applyFont="1" applyFill="1" applyBorder="1" applyAlignment="1">
      <alignment horizontal="center" vertical="center"/>
    </xf>
    <xf numFmtId="0" fontId="22" fillId="4" borderId="95" xfId="0" applyFont="1" applyFill="1" applyBorder="1" applyAlignment="1">
      <alignment horizontal="center" vertical="center" wrapText="1"/>
    </xf>
    <xf numFmtId="0" fontId="8" fillId="4" borderId="92" xfId="0" applyFont="1" applyFill="1" applyBorder="1" applyAlignment="1">
      <alignment horizontal="right" vertical="center"/>
    </xf>
    <xf numFmtId="43" fontId="30" fillId="4" borderId="93" xfId="1" applyFont="1" applyFill="1" applyBorder="1" applyAlignment="1">
      <alignment horizontal="center" vertical="center"/>
    </xf>
    <xf numFmtId="0" fontId="25" fillId="36" borderId="92" xfId="0" applyFont="1" applyFill="1" applyBorder="1" applyProtection="1">
      <protection hidden="1"/>
    </xf>
    <xf numFmtId="0" fontId="25" fillId="36" borderId="41" xfId="0" applyFont="1" applyFill="1" applyBorder="1" applyAlignment="1" applyProtection="1">
      <alignment horizontal="right"/>
      <protection hidden="1"/>
    </xf>
    <xf numFmtId="0" fontId="9" fillId="2" borderId="0" xfId="0" applyFont="1" applyFill="1" applyAlignment="1">
      <alignment horizontal="center"/>
    </xf>
    <xf numFmtId="49" fontId="42" fillId="2" borderId="2" xfId="0" applyNumberFormat="1" applyFont="1" applyFill="1" applyBorder="1" applyAlignment="1" applyProtection="1">
      <alignment horizontal="center"/>
      <protection hidden="1"/>
    </xf>
    <xf numFmtId="169" fontId="43" fillId="2" borderId="2" xfId="0" applyNumberFormat="1" applyFont="1" applyFill="1" applyBorder="1" applyAlignment="1">
      <alignment horizontal="center"/>
    </xf>
    <xf numFmtId="169" fontId="0" fillId="2" borderId="2" xfId="2" applyNumberFormat="1" applyFont="1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9" fontId="25" fillId="2" borderId="15" xfId="0" applyNumberFormat="1" applyFont="1" applyFill="1" applyBorder="1" applyProtection="1">
      <protection hidden="1"/>
    </xf>
    <xf numFmtId="0" fontId="25" fillId="2" borderId="15" xfId="0" applyFont="1" applyFill="1" applyBorder="1" applyAlignment="1" applyProtection="1">
      <alignment horizontal="right"/>
      <protection hidden="1"/>
    </xf>
    <xf numFmtId="0" fontId="28" fillId="0" borderId="37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 wrapText="1"/>
    </xf>
    <xf numFmtId="0" fontId="29" fillId="10" borderId="101" xfId="0" applyFont="1" applyFill="1" applyBorder="1" applyAlignment="1">
      <alignment horizontal="center" vertical="center"/>
    </xf>
    <xf numFmtId="0" fontId="29" fillId="10" borderId="13" xfId="0" applyFont="1" applyFill="1" applyBorder="1" applyAlignment="1">
      <alignment horizontal="center" vertical="center"/>
    </xf>
    <xf numFmtId="0" fontId="29" fillId="10" borderId="102" xfId="0" applyFont="1" applyFill="1" applyBorder="1" applyAlignment="1">
      <alignment horizontal="center" vertical="center"/>
    </xf>
    <xf numFmtId="0" fontId="0" fillId="0" borderId="66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85" xfId="0" applyBorder="1" applyAlignment="1">
      <alignment horizontal="left" vertical="top" wrapText="1"/>
    </xf>
    <xf numFmtId="0" fontId="44" fillId="0" borderId="12" xfId="0" applyFont="1" applyBorder="1" applyAlignment="1">
      <alignment horizontal="center" vertical="top"/>
    </xf>
    <xf numFmtId="15" fontId="8" fillId="0" borderId="49" xfId="0" applyNumberFormat="1" applyFont="1" applyBorder="1" applyAlignment="1">
      <alignment horizontal="center" vertical="top"/>
    </xf>
    <xf numFmtId="15" fontId="8" fillId="0" borderId="0" xfId="0" applyNumberFormat="1" applyFont="1" applyAlignment="1">
      <alignment vertical="top"/>
    </xf>
    <xf numFmtId="15" fontId="8" fillId="0" borderId="0" xfId="0" applyNumberFormat="1" applyFont="1" applyAlignment="1">
      <alignment horizontal="right" vertical="top"/>
    </xf>
    <xf numFmtId="0" fontId="0" fillId="0" borderId="103" xfId="0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168" fontId="17" fillId="0" borderId="51" xfId="0" applyNumberFormat="1" applyFont="1" applyBorder="1" applyAlignment="1">
      <alignment horizontal="center" vertical="center"/>
    </xf>
    <xf numFmtId="168" fontId="17" fillId="0" borderId="104" xfId="0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right"/>
      <protection hidden="1"/>
    </xf>
    <xf numFmtId="0" fontId="25" fillId="0" borderId="0" xfId="5" applyFont="1" applyAlignment="1">
      <alignment horizontal="center"/>
    </xf>
    <xf numFmtId="0" fontId="28" fillId="37" borderId="37" xfId="5" applyFont="1" applyFill="1" applyBorder="1" applyAlignment="1">
      <alignment horizontal="centerContinuous" vertical="center" wrapText="1"/>
    </xf>
    <xf numFmtId="0" fontId="28" fillId="37" borderId="38" xfId="5" applyFont="1" applyFill="1" applyBorder="1" applyAlignment="1">
      <alignment horizontal="centerContinuous" vertical="center" wrapText="1"/>
    </xf>
    <xf numFmtId="0" fontId="9" fillId="37" borderId="105" xfId="5" applyFont="1" applyFill="1" applyBorder="1" applyAlignment="1">
      <alignment horizontal="center" vertical="center" wrapText="1"/>
    </xf>
    <xf numFmtId="0" fontId="17" fillId="37" borderId="101" xfId="5" applyFont="1" applyFill="1" applyBorder="1" applyAlignment="1">
      <alignment horizontal="right" vertical="center" wrapText="1" indent="1"/>
    </xf>
    <xf numFmtId="0" fontId="32" fillId="37" borderId="15" xfId="5" applyFont="1" applyFill="1" applyBorder="1" applyAlignment="1">
      <alignment horizontal="center" vertical="center" wrapText="1"/>
    </xf>
    <xf numFmtId="0" fontId="32" fillId="37" borderId="13" xfId="5" applyFont="1" applyFill="1" applyBorder="1" applyAlignment="1">
      <alignment horizontal="centerContinuous" vertical="center" wrapText="1"/>
    </xf>
    <xf numFmtId="0" fontId="17" fillId="37" borderId="13" xfId="5" applyFont="1" applyFill="1" applyBorder="1" applyAlignment="1">
      <alignment horizontal="right" vertical="center" indent="1"/>
    </xf>
    <xf numFmtId="0" fontId="9" fillId="37" borderId="49" xfId="5" applyFont="1" applyFill="1" applyBorder="1" applyAlignment="1">
      <alignment horizontal="center" vertical="center" wrapText="1"/>
    </xf>
    <xf numFmtId="0" fontId="0" fillId="0" borderId="103" xfId="0" applyBorder="1"/>
    <xf numFmtId="0" fontId="0" fillId="0" borderId="52" xfId="0" applyBorder="1"/>
    <xf numFmtId="0" fontId="0" fillId="0" borderId="106" xfId="0" applyBorder="1"/>
    <xf numFmtId="0" fontId="25" fillId="38" borderId="0" xfId="0" applyFont="1" applyFill="1" applyAlignment="1">
      <alignment horizontal="center" vertical="center"/>
    </xf>
    <xf numFmtId="0" fontId="45" fillId="0" borderId="0" xfId="0" applyFont="1" applyProtection="1">
      <protection hidden="1"/>
    </xf>
    <xf numFmtId="0" fontId="46" fillId="38" borderId="37" xfId="6" applyNumberFormat="1" applyFont="1" applyFill="1" applyBorder="1" applyAlignment="1" applyProtection="1">
      <alignment horizontal="left" vertical="center" wrapText="1"/>
      <protection hidden="1"/>
    </xf>
    <xf numFmtId="0" fontId="46" fillId="38" borderId="38" xfId="7" applyFont="1" applyFill="1" applyBorder="1" applyAlignment="1">
      <alignment horizontal="center" vertical="center" wrapText="1"/>
    </xf>
    <xf numFmtId="0" fontId="46" fillId="38" borderId="107" xfId="7" applyFont="1" applyFill="1" applyBorder="1" applyAlignment="1">
      <alignment horizontal="center" vertical="center" wrapText="1"/>
    </xf>
    <xf numFmtId="164" fontId="46" fillId="38" borderId="107" xfId="6" applyFont="1" applyFill="1" applyBorder="1" applyAlignment="1" applyProtection="1">
      <alignment horizontal="center" vertical="center"/>
      <protection hidden="1"/>
    </xf>
    <xf numFmtId="0" fontId="46" fillId="38" borderId="105" xfId="7" applyFont="1" applyFill="1" applyBorder="1" applyAlignment="1" applyProtection="1">
      <alignment horizontal="center" vertical="center"/>
      <protection locked="0"/>
    </xf>
    <xf numFmtId="0" fontId="47" fillId="38" borderId="108" xfId="0" applyFont="1" applyFill="1" applyBorder="1" applyAlignment="1">
      <alignment horizontal="center"/>
    </xf>
    <xf numFmtId="164" fontId="47" fillId="38" borderId="109" xfId="6" applyFont="1" applyFill="1" applyBorder="1" applyAlignment="1" applyProtection="1">
      <alignment horizontal="right" vertical="center"/>
      <protection hidden="1"/>
    </xf>
    <xf numFmtId="0" fontId="25" fillId="39" borderId="0" xfId="0" applyFont="1" applyFill="1" applyAlignment="1">
      <alignment horizontal="center" vertical="center"/>
    </xf>
    <xf numFmtId="0" fontId="9" fillId="40" borderId="40" xfId="7" applyFont="1" applyFill="1" applyBorder="1" applyAlignment="1">
      <alignment vertical="center" wrapText="1"/>
    </xf>
    <xf numFmtId="0" fontId="9" fillId="40" borderId="41" xfId="7" applyFont="1" applyFill="1" applyBorder="1" applyAlignment="1">
      <alignment vertical="center" wrapText="1"/>
    </xf>
    <xf numFmtId="0" fontId="9" fillId="40" borderId="93" xfId="7" applyFont="1" applyFill="1" applyBorder="1" applyAlignment="1">
      <alignment vertical="center" wrapText="1"/>
    </xf>
    <xf numFmtId="0" fontId="9" fillId="40" borderId="95" xfId="7" applyFont="1" applyFill="1" applyBorder="1" applyAlignment="1">
      <alignment horizontal="center" vertical="center" wrapText="1"/>
    </xf>
    <xf numFmtId="0" fontId="9" fillId="40" borderId="95" xfId="7" applyFont="1" applyFill="1" applyBorder="1" applyAlignment="1" applyProtection="1">
      <alignment horizontal="center" vertical="center"/>
      <protection hidden="1"/>
    </xf>
    <xf numFmtId="0" fontId="9" fillId="40" borderId="110" xfId="7" applyFont="1" applyFill="1" applyBorder="1" applyAlignment="1" applyProtection="1">
      <alignment horizontal="center" vertical="center"/>
      <protection locked="0"/>
    </xf>
    <xf numFmtId="164" fontId="9" fillId="40" borderId="111" xfId="7" applyNumberFormat="1" applyFont="1" applyFill="1" applyBorder="1" applyAlignment="1" applyProtection="1">
      <alignment horizontal="center" vertical="center"/>
      <protection hidden="1"/>
    </xf>
    <xf numFmtId="0" fontId="9" fillId="40" borderId="92" xfId="7" applyFont="1" applyFill="1" applyBorder="1" applyAlignment="1" applyProtection="1">
      <alignment vertical="center"/>
      <protection locked="0"/>
    </xf>
    <xf numFmtId="0" fontId="25" fillId="39" borderId="0" xfId="0" quotePrefix="1" applyFont="1" applyFill="1" applyAlignment="1">
      <alignment horizontal="center" vertical="top"/>
    </xf>
    <xf numFmtId="0" fontId="45" fillId="0" borderId="0" xfId="0" applyFont="1" applyAlignment="1" applyProtection="1">
      <alignment vertical="top"/>
      <protection hidden="1"/>
    </xf>
    <xf numFmtId="0" fontId="25" fillId="0" borderId="64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right" vertical="top"/>
    </xf>
    <xf numFmtId="164" fontId="25" fillId="0" borderId="0" xfId="6" applyFont="1" applyBorder="1" applyAlignment="1" applyProtection="1">
      <alignment horizontal="right" vertical="top"/>
    </xf>
    <xf numFmtId="164" fontId="25" fillId="0" borderId="65" xfId="6" applyFont="1" applyBorder="1" applyAlignment="1" applyProtection="1">
      <alignment horizontal="right" vertical="top"/>
    </xf>
    <xf numFmtId="164" fontId="25" fillId="0" borderId="64" xfId="6" applyFont="1" applyBorder="1" applyAlignment="1" applyProtection="1">
      <alignment horizontal="right" vertical="top"/>
    </xf>
    <xf numFmtId="0" fontId="30" fillId="39" borderId="0" xfId="0" quotePrefix="1" applyFont="1" applyFill="1" applyAlignment="1">
      <alignment horizontal="center" vertical="top"/>
    </xf>
    <xf numFmtId="0" fontId="30" fillId="41" borderId="80" xfId="0" applyFont="1" applyFill="1" applyBorder="1" applyAlignment="1">
      <alignment horizontal="left" vertical="top" wrapText="1"/>
    </xf>
    <xf numFmtId="0" fontId="48" fillId="41" borderId="26" xfId="0" applyFont="1" applyFill="1" applyBorder="1" applyAlignment="1">
      <alignment horizontal="center" vertical="top" wrapText="1"/>
    </xf>
    <xf numFmtId="0" fontId="48" fillId="41" borderId="26" xfId="0" applyFont="1" applyFill="1" applyBorder="1" applyAlignment="1">
      <alignment horizontal="center" vertical="top"/>
    </xf>
    <xf numFmtId="164" fontId="48" fillId="41" borderId="26" xfId="6" applyFont="1" applyFill="1" applyBorder="1" applyAlignment="1" applyProtection="1">
      <alignment horizontal="center" vertical="top"/>
    </xf>
    <xf numFmtId="164" fontId="48" fillId="41" borderId="30" xfId="6" applyFont="1" applyFill="1" applyBorder="1" applyAlignment="1" applyProtection="1">
      <alignment horizontal="right" vertical="top"/>
    </xf>
    <xf numFmtId="164" fontId="25" fillId="41" borderId="80" xfId="6" applyFont="1" applyFill="1" applyBorder="1" applyAlignment="1" applyProtection="1">
      <alignment horizontal="right" vertical="top"/>
    </xf>
    <xf numFmtId="164" fontId="25" fillId="41" borderId="27" xfId="6" applyFont="1" applyFill="1" applyBorder="1" applyAlignment="1" applyProtection="1">
      <alignment horizontal="right" vertical="top"/>
    </xf>
    <xf numFmtId="0" fontId="25" fillId="0" borderId="80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center" vertical="top" wrapText="1"/>
    </xf>
    <xf numFmtId="0" fontId="25" fillId="0" borderId="26" xfId="0" applyFont="1" applyBorder="1" applyAlignment="1">
      <alignment vertical="top" wrapText="1"/>
    </xf>
    <xf numFmtId="0" fontId="25" fillId="0" borderId="26" xfId="0" applyFont="1" applyBorder="1" applyAlignment="1">
      <alignment horizontal="right" vertical="top"/>
    </xf>
    <xf numFmtId="164" fontId="25" fillId="0" borderId="26" xfId="6" applyFont="1" applyBorder="1" applyAlignment="1" applyProtection="1">
      <alignment horizontal="right" vertical="top"/>
    </xf>
    <xf numFmtId="164" fontId="25" fillId="0" borderId="30" xfId="6" applyFont="1" applyBorder="1" applyAlignment="1" applyProtection="1">
      <alignment horizontal="right" vertical="top"/>
    </xf>
    <xf numFmtId="164" fontId="25" fillId="0" borderId="80" xfId="6" applyFont="1" applyBorder="1" applyAlignment="1" applyProtection="1">
      <alignment horizontal="right" vertical="top"/>
    </xf>
    <xf numFmtId="164" fontId="25" fillId="0" borderId="27" xfId="6" applyFont="1" applyBorder="1" applyAlignment="1" applyProtection="1">
      <alignment horizontal="right" vertical="top"/>
    </xf>
    <xf numFmtId="164" fontId="25" fillId="0" borderId="112" xfId="6" applyFont="1" applyBorder="1" applyAlignment="1" applyProtection="1">
      <alignment horizontal="right" vertical="top"/>
    </xf>
    <xf numFmtId="164" fontId="25" fillId="0" borderId="113" xfId="6" applyFont="1" applyBorder="1" applyAlignment="1" applyProtection="1">
      <alignment horizontal="right" vertical="top"/>
    </xf>
    <xf numFmtId="0" fontId="25" fillId="0" borderId="0" xfId="0" quotePrefix="1" applyFont="1" applyAlignment="1">
      <alignment horizontal="center" vertical="top"/>
    </xf>
    <xf numFmtId="0" fontId="25" fillId="0" borderId="80" xfId="0" applyFont="1" applyBorder="1" applyAlignment="1" applyProtection="1">
      <alignment horizontal="left" vertical="top" wrapText="1"/>
      <protection hidden="1"/>
    </xf>
    <xf numFmtId="0" fontId="25" fillId="0" borderId="26" xfId="0" applyFont="1" applyBorder="1" applyAlignment="1" applyProtection="1">
      <alignment horizontal="center" vertical="top" wrapText="1"/>
      <protection hidden="1"/>
    </xf>
    <xf numFmtId="0" fontId="25" fillId="0" borderId="26" xfId="0" applyFont="1" applyBorder="1" applyAlignment="1" applyProtection="1">
      <alignment vertical="top" wrapText="1"/>
      <protection hidden="1"/>
    </xf>
    <xf numFmtId="0" fontId="25" fillId="0" borderId="26" xfId="0" applyFont="1" applyBorder="1" applyAlignment="1" applyProtection="1">
      <alignment horizontal="right" vertical="top"/>
      <protection hidden="1"/>
    </xf>
    <xf numFmtId="164" fontId="25" fillId="0" borderId="26" xfId="6" applyFont="1" applyBorder="1" applyAlignment="1" applyProtection="1">
      <alignment horizontal="right" vertical="top"/>
      <protection hidden="1"/>
    </xf>
    <xf numFmtId="164" fontId="25" fillId="0" borderId="30" xfId="6" applyFont="1" applyBorder="1" applyAlignment="1" applyProtection="1">
      <alignment horizontal="right" vertical="top"/>
      <protection hidden="1"/>
    </xf>
    <xf numFmtId="164" fontId="25" fillId="0" borderId="80" xfId="6" applyFont="1" applyBorder="1" applyAlignment="1" applyProtection="1">
      <alignment horizontal="right" vertical="top"/>
      <protection hidden="1"/>
    </xf>
    <xf numFmtId="0" fontId="25" fillId="0" borderId="27" xfId="0" applyFont="1" applyBorder="1" applyAlignment="1">
      <alignment vertical="top"/>
    </xf>
    <xf numFmtId="4" fontId="25" fillId="39" borderId="0" xfId="0" applyNumberFormat="1" applyFont="1" applyFill="1" applyAlignment="1">
      <alignment horizontal="center" vertical="top"/>
    </xf>
    <xf numFmtId="0" fontId="30" fillId="41" borderId="27" xfId="7" applyFont="1" applyFill="1" applyBorder="1" applyAlignment="1">
      <alignment vertical="top"/>
    </xf>
    <xf numFmtId="164" fontId="30" fillId="41" borderId="82" xfId="6" applyFont="1" applyFill="1" applyBorder="1" applyAlignment="1" applyProtection="1">
      <alignment horizontal="right" vertical="top"/>
      <protection hidden="1"/>
    </xf>
    <xf numFmtId="164" fontId="30" fillId="41" borderId="21" xfId="6" applyFont="1" applyFill="1" applyBorder="1" applyAlignment="1" applyProtection="1">
      <alignment horizontal="right" vertical="top"/>
    </xf>
    <xf numFmtId="164" fontId="30" fillId="41" borderId="27" xfId="6" applyFont="1" applyFill="1" applyBorder="1" applyAlignment="1" applyProtection="1">
      <alignment horizontal="right" vertical="top"/>
    </xf>
    <xf numFmtId="164" fontId="25" fillId="0" borderId="0" xfId="6" applyFont="1" applyFill="1" applyBorder="1" applyAlignment="1" applyProtection="1">
      <alignment horizontal="right" vertical="top"/>
    </xf>
    <xf numFmtId="164" fontId="30" fillId="0" borderId="65" xfId="6" applyFont="1" applyFill="1" applyBorder="1" applyAlignment="1" applyProtection="1">
      <alignment horizontal="right" vertical="top"/>
    </xf>
    <xf numFmtId="164" fontId="25" fillId="0" borderId="64" xfId="6" applyFont="1" applyFill="1" applyBorder="1" applyAlignment="1" applyProtection="1">
      <alignment horizontal="right" vertical="top"/>
    </xf>
    <xf numFmtId="164" fontId="30" fillId="0" borderId="0" xfId="6" applyFont="1" applyFill="1" applyBorder="1" applyAlignment="1" applyProtection="1">
      <alignment horizontal="right" vertical="top"/>
    </xf>
    <xf numFmtId="0" fontId="30" fillId="42" borderId="80" xfId="0" applyFont="1" applyFill="1" applyBorder="1" applyAlignment="1">
      <alignment horizontal="left" vertical="top" wrapText="1"/>
    </xf>
    <xf numFmtId="0" fontId="49" fillId="42" borderId="26" xfId="0" applyFont="1" applyFill="1" applyBorder="1" applyAlignment="1">
      <alignment horizontal="center" vertical="top" wrapText="1"/>
    </xf>
    <xf numFmtId="0" fontId="49" fillId="42" borderId="26" xfId="0" applyFont="1" applyFill="1" applyBorder="1" applyAlignment="1">
      <alignment horizontal="center" vertical="top"/>
    </xf>
    <xf numFmtId="164" fontId="49" fillId="42" borderId="26" xfId="6" applyFont="1" applyFill="1" applyBorder="1" applyAlignment="1" applyProtection="1">
      <alignment horizontal="center" vertical="top"/>
    </xf>
    <xf numFmtId="164" fontId="49" fillId="42" borderId="30" xfId="6" applyFont="1" applyFill="1" applyBorder="1" applyAlignment="1" applyProtection="1">
      <alignment horizontal="right" vertical="top"/>
    </xf>
    <xf numFmtId="164" fontId="30" fillId="43" borderId="80" xfId="6" applyFont="1" applyFill="1" applyBorder="1" applyAlignment="1" applyProtection="1">
      <alignment horizontal="right" vertical="top"/>
    </xf>
    <xf numFmtId="164" fontId="30" fillId="43" borderId="27" xfId="6" applyFont="1" applyFill="1" applyBorder="1" applyAlignment="1" applyProtection="1">
      <alignment horizontal="right" vertical="top"/>
    </xf>
    <xf numFmtId="0" fontId="50" fillId="0" borderId="0" xfId="0" applyFont="1" applyAlignment="1" applyProtection="1">
      <alignment vertical="top"/>
      <protection hidden="1"/>
    </xf>
    <xf numFmtId="3" fontId="25" fillId="0" borderId="26" xfId="6" applyNumberFormat="1" applyFont="1" applyBorder="1" applyAlignment="1" applyProtection="1">
      <alignment horizontal="center" vertical="top" wrapText="1"/>
    </xf>
    <xf numFmtId="9" fontId="51" fillId="0" borderId="26" xfId="2" applyFont="1" applyBorder="1" applyAlignment="1">
      <alignment horizontal="center" vertical="top" wrapText="1"/>
    </xf>
    <xf numFmtId="3" fontId="25" fillId="0" borderId="26" xfId="6" applyNumberFormat="1" applyFont="1" applyFill="1" applyBorder="1" applyAlignment="1" applyProtection="1">
      <alignment horizontal="right" vertical="top"/>
    </xf>
    <xf numFmtId="164" fontId="52" fillId="0" borderId="26" xfId="6" applyFont="1" applyFill="1" applyBorder="1" applyAlignment="1" applyProtection="1">
      <alignment horizontal="right" vertical="top"/>
    </xf>
    <xf numFmtId="164" fontId="25" fillId="0" borderId="30" xfId="6" applyFont="1" applyFill="1" applyBorder="1" applyAlignment="1" applyProtection="1">
      <alignment horizontal="center" vertical="top"/>
      <protection hidden="1"/>
    </xf>
    <xf numFmtId="164" fontId="25" fillId="0" borderId="80" xfId="6" applyFont="1" applyFill="1" applyBorder="1" applyAlignment="1" applyProtection="1">
      <alignment horizontal="right" vertical="top"/>
    </xf>
    <xf numFmtId="164" fontId="25" fillId="0" borderId="27" xfId="6" applyFont="1" applyFill="1" applyBorder="1" applyAlignment="1" applyProtection="1">
      <alignment horizontal="right" vertical="top"/>
    </xf>
    <xf numFmtId="3" fontId="25" fillId="0" borderId="26" xfId="6" applyNumberFormat="1" applyFont="1" applyFill="1" applyBorder="1" applyAlignment="1" applyProtection="1">
      <alignment horizontal="center" vertical="top" wrapText="1"/>
    </xf>
    <xf numFmtId="3" fontId="25" fillId="0" borderId="114" xfId="6" applyNumberFormat="1" applyFont="1" applyFill="1" applyBorder="1" applyAlignment="1" applyProtection="1">
      <alignment horizontal="right" vertical="top"/>
    </xf>
    <xf numFmtId="164" fontId="52" fillId="0" borderId="114" xfId="6" applyFont="1" applyFill="1" applyBorder="1" applyAlignment="1" applyProtection="1">
      <alignment horizontal="right" vertical="top"/>
    </xf>
    <xf numFmtId="164" fontId="25" fillId="0" borderId="112" xfId="6" applyFont="1" applyFill="1" applyBorder="1" applyAlignment="1" applyProtection="1">
      <alignment horizontal="right" vertical="top"/>
    </xf>
    <xf numFmtId="164" fontId="25" fillId="0" borderId="113" xfId="6" applyFont="1" applyFill="1" applyBorder="1" applyAlignment="1" applyProtection="1">
      <alignment horizontal="right" vertical="top"/>
    </xf>
    <xf numFmtId="0" fontId="48" fillId="42" borderId="27" xfId="7" applyFont="1" applyFill="1" applyBorder="1" applyAlignment="1">
      <alignment vertical="top"/>
    </xf>
    <xf numFmtId="164" fontId="30" fillId="42" borderId="82" xfId="6" applyFont="1" applyFill="1" applyBorder="1" applyAlignment="1" applyProtection="1">
      <alignment horizontal="right" vertical="top"/>
      <protection hidden="1"/>
    </xf>
    <xf numFmtId="164" fontId="30" fillId="42" borderId="21" xfId="6" applyFont="1" applyFill="1" applyBorder="1" applyAlignment="1" applyProtection="1">
      <alignment horizontal="right" vertical="top"/>
    </xf>
    <xf numFmtId="164" fontId="30" fillId="0" borderId="27" xfId="6" applyFont="1" applyFill="1" applyBorder="1" applyAlignment="1" applyProtection="1">
      <alignment horizontal="right" vertical="top"/>
    </xf>
    <xf numFmtId="0" fontId="30" fillId="44" borderId="80" xfId="0" quotePrefix="1" applyFont="1" applyFill="1" applyBorder="1" applyAlignment="1">
      <alignment horizontal="left" vertical="top" wrapText="1"/>
    </xf>
    <xf numFmtId="0" fontId="48" fillId="44" borderId="26" xfId="0" applyFont="1" applyFill="1" applyBorder="1" applyAlignment="1">
      <alignment horizontal="center" vertical="top" wrapText="1"/>
    </xf>
    <xf numFmtId="0" fontId="48" fillId="44" borderId="26" xfId="0" applyFont="1" applyFill="1" applyBorder="1" applyAlignment="1">
      <alignment horizontal="center" vertical="top"/>
    </xf>
    <xf numFmtId="164" fontId="48" fillId="44" borderId="26" xfId="6" applyFont="1" applyFill="1" applyBorder="1" applyAlignment="1" applyProtection="1">
      <alignment horizontal="center" vertical="top"/>
    </xf>
    <xf numFmtId="164" fontId="48" fillId="44" borderId="30" xfId="6" applyFont="1" applyFill="1" applyBorder="1" applyAlignment="1" applyProtection="1">
      <alignment horizontal="right" vertical="top"/>
    </xf>
    <xf numFmtId="164" fontId="30" fillId="44" borderId="80" xfId="6" applyFont="1" applyFill="1" applyBorder="1" applyAlignment="1" applyProtection="1">
      <alignment horizontal="center" vertical="top"/>
    </xf>
    <xf numFmtId="164" fontId="30" fillId="44" borderId="27" xfId="6" applyFont="1" applyFill="1" applyBorder="1" applyAlignment="1" applyProtection="1">
      <alignment horizontal="center" vertical="top"/>
    </xf>
    <xf numFmtId="9" fontId="25" fillId="0" borderId="26" xfId="2" applyFont="1" applyBorder="1" applyAlignment="1">
      <alignment horizontal="right" vertical="top"/>
    </xf>
    <xf numFmtId="0" fontId="53" fillId="44" borderId="27" xfId="7" applyFont="1" applyFill="1" applyBorder="1" applyAlignment="1">
      <alignment vertical="top"/>
    </xf>
    <xf numFmtId="164" fontId="30" fillId="44" borderId="82" xfId="6" applyFont="1" applyFill="1" applyBorder="1" applyAlignment="1" applyProtection="1">
      <alignment horizontal="right" vertical="top"/>
      <protection hidden="1"/>
    </xf>
    <xf numFmtId="164" fontId="30" fillId="44" borderId="21" xfId="6" applyFont="1" applyFill="1" applyBorder="1" applyAlignment="1" applyProtection="1">
      <alignment horizontal="right" vertical="top"/>
    </xf>
    <xf numFmtId="0" fontId="30" fillId="39" borderId="0" xfId="0" applyFont="1" applyFill="1" applyAlignment="1">
      <alignment horizontal="center" vertical="top"/>
    </xf>
    <xf numFmtId="0" fontId="54" fillId="0" borderId="0" xfId="0" applyFont="1" applyAlignment="1" applyProtection="1">
      <alignment vertical="top"/>
      <protection hidden="1"/>
    </xf>
    <xf numFmtId="0" fontId="30" fillId="45" borderId="80" xfId="0" applyFont="1" applyFill="1" applyBorder="1" applyAlignment="1">
      <alignment horizontal="left" vertical="top" wrapText="1"/>
    </xf>
    <xf numFmtId="0" fontId="48" fillId="45" borderId="26" xfId="0" applyFont="1" applyFill="1" applyBorder="1" applyAlignment="1">
      <alignment horizontal="center" vertical="top" wrapText="1"/>
    </xf>
    <xf numFmtId="0" fontId="48" fillId="45" borderId="26" xfId="0" applyFont="1" applyFill="1" applyBorder="1" applyAlignment="1">
      <alignment horizontal="right" vertical="top"/>
    </xf>
    <xf numFmtId="164" fontId="48" fillId="45" borderId="26" xfId="6" applyFont="1" applyFill="1" applyBorder="1" applyAlignment="1" applyProtection="1">
      <alignment horizontal="center" vertical="top"/>
    </xf>
    <xf numFmtId="164" fontId="48" fillId="45" borderId="30" xfId="6" applyFont="1" applyFill="1" applyBorder="1" applyAlignment="1" applyProtection="1">
      <alignment horizontal="right" vertical="top"/>
    </xf>
    <xf numFmtId="164" fontId="30" fillId="45" borderId="80" xfId="6" applyFont="1" applyFill="1" applyBorder="1" applyAlignment="1" applyProtection="1">
      <alignment horizontal="right" vertical="top"/>
    </xf>
    <xf numFmtId="164" fontId="30" fillId="45" borderId="27" xfId="6" applyFont="1" applyFill="1" applyBorder="1" applyAlignment="1" applyProtection="1">
      <alignment horizontal="right" vertical="top"/>
    </xf>
    <xf numFmtId="0" fontId="53" fillId="45" borderId="27" xfId="7" applyFont="1" applyFill="1" applyBorder="1" applyAlignment="1">
      <alignment vertical="top"/>
    </xf>
    <xf numFmtId="164" fontId="30" fillId="45" borderId="82" xfId="6" applyFont="1" applyFill="1" applyBorder="1" applyAlignment="1" applyProtection="1">
      <alignment horizontal="right" vertical="top"/>
      <protection hidden="1"/>
    </xf>
    <xf numFmtId="164" fontId="25" fillId="45" borderId="30" xfId="6" applyFont="1" applyFill="1" applyBorder="1" applyAlignment="1" applyProtection="1">
      <alignment horizontal="right" vertical="top"/>
    </xf>
    <xf numFmtId="0" fontId="25" fillId="39" borderId="0" xfId="0" applyFont="1" applyFill="1" applyAlignment="1">
      <alignment horizontal="center" vertical="top"/>
    </xf>
    <xf numFmtId="165" fontId="45" fillId="0" borderId="0" xfId="6" applyNumberFormat="1" applyFont="1" applyAlignment="1" applyProtection="1">
      <alignment vertical="top"/>
      <protection hidden="1"/>
    </xf>
    <xf numFmtId="165" fontId="45" fillId="0" borderId="0" xfId="6" applyNumberFormat="1" applyFont="1" applyProtection="1">
      <protection hidden="1"/>
    </xf>
    <xf numFmtId="4" fontId="25" fillId="19" borderId="115" xfId="0" applyNumberFormat="1" applyFont="1" applyFill="1" applyBorder="1" applyAlignment="1">
      <alignment horizontal="left" vertical="top" wrapText="1"/>
    </xf>
    <xf numFmtId="0" fontId="25" fillId="19" borderId="116" xfId="0" applyFont="1" applyFill="1" applyBorder="1" applyAlignment="1">
      <alignment horizontal="center" wrapText="1"/>
    </xf>
    <xf numFmtId="0" fontId="25" fillId="19" borderId="117" xfId="0" applyFont="1" applyFill="1" applyBorder="1" applyAlignment="1">
      <alignment wrapText="1"/>
    </xf>
    <xf numFmtId="0" fontId="30" fillId="19" borderId="117" xfId="0" applyFont="1" applyFill="1" applyBorder="1" applyAlignment="1">
      <alignment horizontal="right"/>
    </xf>
    <xf numFmtId="43" fontId="25" fillId="19" borderId="117" xfId="0" applyNumberFormat="1" applyFont="1" applyFill="1" applyBorder="1" applyAlignment="1">
      <alignment horizontal="right"/>
    </xf>
    <xf numFmtId="164" fontId="30" fillId="19" borderId="118" xfId="6" applyFont="1" applyFill="1" applyBorder="1" applyAlignment="1" applyProtection="1">
      <alignment horizontal="right"/>
    </xf>
    <xf numFmtId="43" fontId="25" fillId="19" borderId="70" xfId="0" applyNumberFormat="1" applyFont="1" applyFill="1" applyBorder="1" applyAlignment="1">
      <alignment horizontal="right"/>
    </xf>
    <xf numFmtId="164" fontId="30" fillId="19" borderId="119" xfId="6" applyFont="1" applyFill="1" applyBorder="1" applyAlignment="1" applyProtection="1">
      <alignment horizontal="right"/>
    </xf>
    <xf numFmtId="0" fontId="25" fillId="0" borderId="64" xfId="5" applyFont="1" applyBorder="1" applyAlignment="1">
      <alignment horizontal="center"/>
    </xf>
    <xf numFmtId="0" fontId="8" fillId="0" borderId="0" xfId="5"/>
    <xf numFmtId="0" fontId="8" fillId="0" borderId="64" xfId="5" applyBorder="1" applyProtection="1">
      <protection hidden="1"/>
    </xf>
    <xf numFmtId="0" fontId="8" fillId="0" borderId="0" xfId="5" applyAlignment="1" applyProtection="1">
      <alignment horizontal="center"/>
      <protection hidden="1"/>
    </xf>
    <xf numFmtId="0" fontId="8" fillId="0" borderId="0" xfId="5" applyProtection="1">
      <protection hidden="1"/>
    </xf>
    <xf numFmtId="0" fontId="8" fillId="0" borderId="65" xfId="5" applyBorder="1" applyProtection="1">
      <protection hidden="1"/>
    </xf>
    <xf numFmtId="0" fontId="8" fillId="0" borderId="64" xfId="5" applyBorder="1" applyAlignment="1">
      <alignment horizontal="center"/>
    </xf>
    <xf numFmtId="0" fontId="8" fillId="0" borderId="18" xfId="5" applyBorder="1" applyProtection="1">
      <protection hidden="1"/>
    </xf>
    <xf numFmtId="0" fontId="8" fillId="0" borderId="22" xfId="5" applyBorder="1" applyAlignment="1" applyProtection="1">
      <alignment horizontal="center"/>
      <protection hidden="1"/>
    </xf>
    <xf numFmtId="0" fontId="8" fillId="0" borderId="22" xfId="5" applyBorder="1" applyProtection="1">
      <protection hidden="1"/>
    </xf>
    <xf numFmtId="0" fontId="8" fillId="0" borderId="120" xfId="5" applyBorder="1" applyProtection="1">
      <protection hidden="1"/>
    </xf>
    <xf numFmtId="0" fontId="8" fillId="0" borderId="79" xfId="5" applyBorder="1" applyProtection="1">
      <protection hidden="1"/>
    </xf>
    <xf numFmtId="0" fontId="8" fillId="0" borderId="74" xfId="5" applyBorder="1" applyAlignment="1" applyProtection="1">
      <alignment horizontal="center"/>
      <protection hidden="1"/>
    </xf>
    <xf numFmtId="0" fontId="8" fillId="0" borderId="74" xfId="5" applyBorder="1" applyProtection="1">
      <protection hidden="1"/>
    </xf>
    <xf numFmtId="0" fontId="8" fillId="0" borderId="121" xfId="5" applyBorder="1" applyProtection="1">
      <protection hidden="1"/>
    </xf>
    <xf numFmtId="0" fontId="9" fillId="0" borderId="64" xfId="5" applyFont="1" applyBorder="1" applyProtection="1">
      <protection hidden="1"/>
    </xf>
    <xf numFmtId="0" fontId="9" fillId="0" borderId="0" xfId="5" applyFont="1" applyProtection="1">
      <protection hidden="1"/>
    </xf>
    <xf numFmtId="0" fontId="55" fillId="0" borderId="18" xfId="5" applyFont="1" applyBorder="1"/>
    <xf numFmtId="0" fontId="9" fillId="0" borderId="22" xfId="5" applyFont="1" applyBorder="1" applyAlignment="1" applyProtection="1">
      <alignment horizontal="center"/>
      <protection hidden="1"/>
    </xf>
    <xf numFmtId="0" fontId="55" fillId="0" borderId="22" xfId="5" applyFont="1" applyBorder="1"/>
    <xf numFmtId="0" fontId="55" fillId="0" borderId="79" xfId="5" applyFont="1" applyBorder="1"/>
    <xf numFmtId="0" fontId="55" fillId="0" borderId="74" xfId="5" applyFont="1" applyBorder="1"/>
    <xf numFmtId="0" fontId="8" fillId="0" borderId="64" xfId="5" applyBorder="1"/>
    <xf numFmtId="0" fontId="8" fillId="0" borderId="0" xfId="5" applyAlignment="1">
      <alignment horizontal="center"/>
    </xf>
    <xf numFmtId="0" fontId="8" fillId="0" borderId="103" xfId="5" applyBorder="1" applyProtection="1">
      <protection hidden="1"/>
    </xf>
    <xf numFmtId="0" fontId="8" fillId="0" borderId="52" xfId="5" applyBorder="1" applyAlignment="1" applyProtection="1">
      <alignment horizontal="center"/>
      <protection hidden="1"/>
    </xf>
    <xf numFmtId="0" fontId="8" fillId="0" borderId="52" xfId="5" applyBorder="1" applyProtection="1">
      <protection hidden="1"/>
    </xf>
    <xf numFmtId="0" fontId="8" fillId="0" borderId="106" xfId="5" applyBorder="1" applyProtection="1">
      <protection hidden="1"/>
    </xf>
    <xf numFmtId="164" fontId="25" fillId="0" borderId="26" xfId="6" applyFont="1" applyFill="1" applyBorder="1" applyAlignment="1" applyProtection="1">
      <alignment horizontal="right" vertical="top"/>
    </xf>
    <xf numFmtId="164" fontId="30" fillId="41" borderId="21" xfId="6" applyFont="1" applyFill="1" applyBorder="1" applyAlignment="1" applyProtection="1">
      <alignment horizontal="right" vertical="top"/>
      <protection hidden="1"/>
    </xf>
    <xf numFmtId="164" fontId="30" fillId="41" borderId="80" xfId="6" applyFont="1" applyFill="1" applyBorder="1" applyAlignment="1" applyProtection="1">
      <alignment horizontal="right" vertical="top"/>
      <protection hidden="1"/>
    </xf>
    <xf numFmtId="164" fontId="30" fillId="41" borderId="27" xfId="6" applyFont="1" applyFill="1" applyBorder="1" applyAlignment="1" applyProtection="1">
      <alignment horizontal="right" vertical="top"/>
      <protection hidden="1"/>
    </xf>
    <xf numFmtId="3" fontId="25" fillId="0" borderId="114" xfId="6" applyNumberFormat="1" applyFont="1" applyBorder="1" applyAlignment="1" applyProtection="1">
      <alignment horizontal="right" vertical="top"/>
    </xf>
    <xf numFmtId="165" fontId="45" fillId="0" borderId="0" xfId="6" applyNumberFormat="1" applyFont="1" applyBorder="1" applyAlignment="1" applyProtection="1">
      <alignment vertical="top"/>
      <protection hidden="1"/>
    </xf>
    <xf numFmtId="165" fontId="45" fillId="0" borderId="0" xfId="6" applyNumberFormat="1" applyFont="1" applyBorder="1" applyProtection="1">
      <protection hidden="1"/>
    </xf>
    <xf numFmtId="164" fontId="30" fillId="19" borderId="118" xfId="6" applyFont="1" applyFill="1" applyBorder="1" applyAlignment="1" applyProtection="1">
      <alignment horizontal="right"/>
      <protection hidden="1"/>
    </xf>
    <xf numFmtId="164" fontId="30" fillId="19" borderId="119" xfId="6" applyFont="1" applyFill="1" applyBorder="1" applyAlignment="1" applyProtection="1">
      <alignment horizontal="right"/>
      <protection hidden="1"/>
    </xf>
    <xf numFmtId="3" fontId="25" fillId="0" borderId="26" xfId="6" applyNumberFormat="1" applyFont="1" applyBorder="1" applyAlignment="1" applyProtection="1">
      <alignment horizontal="right" vertical="top"/>
    </xf>
    <xf numFmtId="0" fontId="9" fillId="40" borderId="111" xfId="7" applyFont="1" applyFill="1" applyBorder="1" applyAlignment="1" applyProtection="1">
      <alignment horizontal="center" vertical="center"/>
      <protection hidden="1"/>
    </xf>
    <xf numFmtId="0" fontId="25" fillId="0" borderId="0" xfId="0" applyFont="1" applyAlignment="1">
      <alignment vertical="top"/>
    </xf>
    <xf numFmtId="0" fontId="25" fillId="0" borderId="26" xfId="0" applyFont="1" applyBorder="1" applyAlignment="1">
      <alignment vertical="top"/>
    </xf>
    <xf numFmtId="4" fontId="25" fillId="19" borderId="103" xfId="0" applyNumberFormat="1" applyFont="1" applyFill="1" applyBorder="1" applyAlignment="1">
      <alignment horizontal="left" vertical="top" wrapText="1"/>
    </xf>
    <xf numFmtId="0" fontId="25" fillId="19" borderId="122" xfId="0" applyFont="1" applyFill="1" applyBorder="1" applyAlignment="1">
      <alignment horizontal="center" wrapText="1"/>
    </xf>
    <xf numFmtId="0" fontId="25" fillId="19" borderId="119" xfId="0" applyFont="1" applyFill="1" applyBorder="1" applyAlignment="1">
      <alignment wrapText="1"/>
    </xf>
    <xf numFmtId="0" fontId="30" fillId="19" borderId="119" xfId="0" applyFont="1" applyFill="1" applyBorder="1" applyAlignment="1">
      <alignment horizontal="right"/>
    </xf>
    <xf numFmtId="43" fontId="25" fillId="19" borderId="119" xfId="0" applyNumberFormat="1" applyFont="1" applyFill="1" applyBorder="1" applyAlignment="1">
      <alignment horizontal="right"/>
    </xf>
    <xf numFmtId="164" fontId="30" fillId="19" borderId="123" xfId="6" applyFont="1" applyFill="1" applyBorder="1" applyAlignment="1" applyProtection="1">
      <alignment horizontal="right"/>
    </xf>
    <xf numFmtId="0" fontId="30" fillId="0" borderId="124" xfId="0" applyFont="1" applyBorder="1" applyAlignment="1" applyProtection="1">
      <alignment horizontal="left" vertical="top" wrapText="1"/>
      <protection hidden="1"/>
    </xf>
    <xf numFmtId="0" fontId="25" fillId="0" borderId="125" xfId="0" applyFont="1" applyBorder="1" applyAlignment="1" applyProtection="1">
      <alignment horizontal="center" wrapText="1"/>
      <protection hidden="1"/>
    </xf>
    <xf numFmtId="0" fontId="25" fillId="0" borderId="125" xfId="0" applyFont="1" applyBorder="1" applyAlignment="1" applyProtection="1">
      <alignment wrapText="1"/>
      <protection hidden="1"/>
    </xf>
    <xf numFmtId="0" fontId="25" fillId="0" borderId="125" xfId="0" applyFont="1" applyBorder="1" applyProtection="1">
      <protection hidden="1"/>
    </xf>
    <xf numFmtId="164" fontId="25" fillId="0" borderId="125" xfId="6" applyFont="1" applyBorder="1" applyAlignment="1" applyProtection="1">
      <alignment horizontal="right"/>
      <protection hidden="1"/>
    </xf>
    <xf numFmtId="164" fontId="25" fillId="0" borderId="126" xfId="6" applyFont="1" applyBorder="1" applyAlignment="1" applyProtection="1">
      <alignment horizontal="right" vertical="center"/>
      <protection hidden="1"/>
    </xf>
    <xf numFmtId="164" fontId="25" fillId="0" borderId="124" xfId="6" applyFont="1" applyBorder="1" applyAlignment="1" applyProtection="1">
      <alignment horizontal="right"/>
      <protection hidden="1"/>
    </xf>
    <xf numFmtId="164" fontId="25" fillId="0" borderId="125" xfId="6" applyFont="1" applyBorder="1" applyAlignment="1" applyProtection="1">
      <alignment horizontal="right" vertical="center"/>
      <protection hidden="1"/>
    </xf>
    <xf numFmtId="0" fontId="25" fillId="0" borderId="79" xfId="0" applyFont="1" applyBorder="1" applyAlignment="1" applyProtection="1">
      <alignment horizontal="left" vertical="top" wrapText="1"/>
      <protection hidden="1"/>
    </xf>
    <xf numFmtId="0" fontId="25" fillId="0" borderId="74" xfId="0" applyFont="1" applyBorder="1" applyAlignment="1" applyProtection="1">
      <alignment horizontal="center" wrapText="1"/>
      <protection hidden="1"/>
    </xf>
    <xf numFmtId="0" fontId="25" fillId="0" borderId="74" xfId="0" applyFont="1" applyBorder="1" applyAlignment="1" applyProtection="1">
      <alignment wrapText="1"/>
      <protection hidden="1"/>
    </xf>
    <xf numFmtId="169" fontId="25" fillId="0" borderId="26" xfId="2" applyNumberFormat="1" applyFont="1" applyBorder="1"/>
    <xf numFmtId="164" fontId="25" fillId="0" borderId="74" xfId="6" applyFont="1" applyBorder="1" applyAlignment="1" applyProtection="1">
      <alignment horizontal="right"/>
      <protection hidden="1"/>
    </xf>
    <xf numFmtId="164" fontId="25" fillId="0" borderId="121" xfId="6" applyFont="1" applyBorder="1" applyAlignment="1" applyProtection="1">
      <alignment horizontal="right" vertical="center"/>
      <protection hidden="1"/>
    </xf>
    <xf numFmtId="164" fontId="25" fillId="0" borderId="79" xfId="6" applyFont="1" applyBorder="1" applyAlignment="1" applyProtection="1">
      <alignment horizontal="right"/>
      <protection hidden="1"/>
    </xf>
    <xf numFmtId="164" fontId="25" fillId="0" borderId="74" xfId="6" applyFont="1" applyBorder="1" applyAlignment="1" applyProtection="1">
      <alignment horizontal="right" vertical="center"/>
      <protection hidden="1"/>
    </xf>
    <xf numFmtId="0" fontId="30" fillId="0" borderId="64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alignment horizontal="center" wrapText="1"/>
      <protection hidden="1"/>
    </xf>
    <xf numFmtId="0" fontId="25" fillId="0" borderId="0" xfId="0" applyFont="1" applyAlignment="1" applyProtection="1">
      <alignment wrapText="1"/>
      <protection hidden="1"/>
    </xf>
    <xf numFmtId="164" fontId="30" fillId="0" borderId="0" xfId="6" applyFont="1" applyBorder="1" applyAlignment="1" applyProtection="1">
      <alignment horizontal="right"/>
      <protection hidden="1"/>
    </xf>
    <xf numFmtId="164" fontId="30" fillId="0" borderId="65" xfId="6" applyFont="1" applyBorder="1" applyAlignment="1" applyProtection="1">
      <alignment horizontal="right" vertical="center"/>
      <protection hidden="1"/>
    </xf>
    <xf numFmtId="164" fontId="30" fillId="0" borderId="64" xfId="6" applyFont="1" applyBorder="1" applyAlignment="1" applyProtection="1">
      <alignment horizontal="right"/>
      <protection hidden="1"/>
    </xf>
    <xf numFmtId="164" fontId="30" fillId="0" borderId="0" xfId="6" applyFont="1" applyBorder="1" applyAlignment="1" applyProtection="1">
      <alignment horizontal="right" vertical="center"/>
      <protection hidden="1"/>
    </xf>
    <xf numFmtId="0" fontId="25" fillId="19" borderId="70" xfId="0" applyFont="1" applyFill="1" applyBorder="1" applyAlignment="1">
      <alignment horizontal="left" vertical="top" wrapText="1"/>
    </xf>
    <xf numFmtId="0" fontId="25" fillId="19" borderId="119" xfId="0" applyFont="1" applyFill="1" applyBorder="1" applyAlignment="1">
      <alignment horizontal="center" wrapText="1"/>
    </xf>
    <xf numFmtId="164" fontId="25" fillId="19" borderId="119" xfId="6" applyFont="1" applyFill="1" applyBorder="1" applyAlignment="1" applyProtection="1">
      <alignment horizontal="right"/>
      <protection hidden="1"/>
    </xf>
    <xf numFmtId="164" fontId="30" fillId="19" borderId="123" xfId="6" applyFont="1" applyFill="1" applyBorder="1" applyAlignment="1" applyProtection="1">
      <alignment horizontal="right"/>
      <protection hidden="1"/>
    </xf>
    <xf numFmtId="0" fontId="25" fillId="19" borderId="50" xfId="0" applyFont="1" applyFill="1" applyBorder="1"/>
    <xf numFmtId="0" fontId="8" fillId="0" borderId="54" xfId="5" applyBorder="1" applyProtection="1">
      <protection hidden="1"/>
    </xf>
    <xf numFmtId="0" fontId="8" fillId="0" borderId="16" xfId="5" applyBorder="1" applyAlignment="1" applyProtection="1">
      <alignment horizontal="center"/>
      <protection hidden="1"/>
    </xf>
    <xf numFmtId="0" fontId="8" fillId="0" borderId="16" xfId="5" applyBorder="1" applyProtection="1">
      <protection hidden="1"/>
    </xf>
    <xf numFmtId="0" fontId="8" fillId="0" borderId="127" xfId="5" applyBorder="1" applyProtection="1">
      <protection hidden="1"/>
    </xf>
    <xf numFmtId="0" fontId="25" fillId="0" borderId="125" xfId="0" applyFont="1" applyBorder="1" applyAlignment="1" applyProtection="1">
      <alignment horizontal="right"/>
      <protection hidden="1"/>
    </xf>
    <xf numFmtId="0" fontId="25" fillId="0" borderId="80" xfId="0" quotePrefix="1" applyFont="1" applyBorder="1" applyAlignment="1">
      <alignment horizontal="left" vertical="top" wrapText="1"/>
    </xf>
    <xf numFmtId="164" fontId="25" fillId="0" borderId="30" xfId="6" applyFont="1" applyFill="1" applyBorder="1" applyAlignment="1" applyProtection="1">
      <alignment horizontal="right" vertical="top"/>
    </xf>
    <xf numFmtId="164" fontId="30" fillId="41" borderId="30" xfId="6" applyFont="1" applyFill="1" applyBorder="1" applyAlignment="1" applyProtection="1">
      <alignment horizontal="right" vertical="top"/>
    </xf>
    <xf numFmtId="0" fontId="8" fillId="39" borderId="0" xfId="0" applyFont="1" applyFill="1" applyAlignment="1">
      <alignment horizontal="center" vertical="top"/>
    </xf>
    <xf numFmtId="164" fontId="30" fillId="42" borderId="30" xfId="6" applyFont="1" applyFill="1" applyBorder="1" applyAlignment="1" applyProtection="1">
      <alignment horizontal="right" vertical="top"/>
    </xf>
    <xf numFmtId="164" fontId="30" fillId="44" borderId="30" xfId="6" applyFont="1" applyFill="1" applyBorder="1" applyAlignment="1" applyProtection="1">
      <alignment horizontal="right" vertical="top"/>
    </xf>
    <xf numFmtId="3" fontId="25" fillId="0" borderId="114" xfId="0" applyNumberFormat="1" applyFont="1" applyBorder="1" applyAlignment="1">
      <alignment horizontal="right" vertical="top"/>
    </xf>
    <xf numFmtId="0" fontId="45" fillId="46" borderId="0" xfId="0" applyFont="1" applyFill="1" applyAlignment="1" applyProtection="1">
      <alignment vertical="top"/>
      <protection hidden="1"/>
    </xf>
    <xf numFmtId="164" fontId="25" fillId="44" borderId="21" xfId="6" applyFont="1" applyFill="1" applyBorder="1" applyAlignment="1" applyProtection="1">
      <alignment horizontal="right" vertical="top"/>
    </xf>
    <xf numFmtId="164" fontId="25" fillId="0" borderId="65" xfId="6" applyFont="1" applyFill="1" applyBorder="1" applyAlignment="1" applyProtection="1">
      <alignment horizontal="right" vertical="top"/>
    </xf>
    <xf numFmtId="0" fontId="52" fillId="39" borderId="0" xfId="0" quotePrefix="1" applyFont="1" applyFill="1" applyAlignment="1">
      <alignment horizontal="center" vertical="top"/>
    </xf>
    <xf numFmtId="0" fontId="52" fillId="0" borderId="80" xfId="0" applyFont="1" applyBorder="1" applyAlignment="1">
      <alignment horizontal="left" vertical="top" wrapText="1"/>
    </xf>
    <xf numFmtId="0" fontId="52" fillId="0" borderId="26" xfId="0" applyFont="1" applyBorder="1" applyAlignment="1">
      <alignment horizontal="center" vertical="top" wrapText="1"/>
    </xf>
    <xf numFmtId="0" fontId="52" fillId="0" borderId="26" xfId="0" applyFont="1" applyBorder="1" applyAlignment="1">
      <alignment horizontal="right" vertical="top" wrapText="1"/>
    </xf>
    <xf numFmtId="0" fontId="52" fillId="0" borderId="26" xfId="0" applyFont="1" applyBorder="1" applyAlignment="1">
      <alignment vertical="top"/>
    </xf>
    <xf numFmtId="164" fontId="52" fillId="0" borderId="30" xfId="6" applyFont="1" applyFill="1" applyBorder="1" applyAlignment="1" applyProtection="1">
      <alignment horizontal="right" vertical="top"/>
    </xf>
    <xf numFmtId="164" fontId="52" fillId="0" borderId="80" xfId="6" applyFont="1" applyFill="1" applyBorder="1" applyAlignment="1" applyProtection="1">
      <alignment horizontal="right" vertical="top"/>
    </xf>
    <xf numFmtId="164" fontId="52" fillId="0" borderId="27" xfId="6" applyFont="1" applyFill="1" applyBorder="1" applyAlignment="1" applyProtection="1">
      <alignment horizontal="right" vertical="top"/>
    </xf>
    <xf numFmtId="164" fontId="52" fillId="0" borderId="113" xfId="6" applyFont="1" applyFill="1" applyBorder="1" applyAlignment="1" applyProtection="1">
      <alignment horizontal="right" vertical="top"/>
    </xf>
    <xf numFmtId="0" fontId="25" fillId="0" borderId="128" xfId="0" applyFont="1" applyBorder="1" applyAlignment="1">
      <alignment horizontal="left" vertical="top" wrapText="1"/>
    </xf>
    <xf numFmtId="164" fontId="25" fillId="0" borderId="129" xfId="6" applyFont="1" applyBorder="1" applyAlignment="1" applyProtection="1">
      <alignment horizontal="right" vertical="top"/>
    </xf>
    <xf numFmtId="164" fontId="25" fillId="0" borderId="130" xfId="6" applyFont="1" applyBorder="1" applyAlignment="1" applyProtection="1">
      <alignment horizontal="right" vertical="top"/>
      <protection hidden="1"/>
    </xf>
    <xf numFmtId="164" fontId="25" fillId="0" borderId="131" xfId="6" applyFont="1" applyBorder="1" applyAlignment="1" applyProtection="1">
      <alignment horizontal="right" vertical="top"/>
    </xf>
    <xf numFmtId="0" fontId="25" fillId="0" borderId="132" xfId="0" applyFont="1" applyBorder="1" applyAlignment="1" applyProtection="1">
      <alignment horizontal="center" vertical="top" wrapText="1"/>
      <protection hidden="1"/>
    </xf>
    <xf numFmtId="0" fontId="25" fillId="0" borderId="132" xfId="0" applyFont="1" applyBorder="1" applyAlignment="1" applyProtection="1">
      <alignment vertical="top" wrapText="1"/>
      <protection hidden="1"/>
    </xf>
    <xf numFmtId="0" fontId="25" fillId="0" borderId="132" xfId="0" applyFont="1" applyBorder="1" applyAlignment="1" applyProtection="1">
      <alignment horizontal="right" vertical="top"/>
      <protection hidden="1"/>
    </xf>
    <xf numFmtId="164" fontId="25" fillId="0" borderId="132" xfId="6" applyFont="1" applyBorder="1" applyAlignment="1" applyProtection="1">
      <alignment horizontal="right" vertical="top"/>
      <protection hidden="1"/>
    </xf>
    <xf numFmtId="0" fontId="25" fillId="0" borderId="133" xfId="0" applyFont="1" applyBorder="1" applyAlignment="1">
      <alignment vertical="top"/>
    </xf>
    <xf numFmtId="0" fontId="53" fillId="44" borderId="133" xfId="7" applyFont="1" applyFill="1" applyBorder="1" applyAlignment="1">
      <alignment vertical="top"/>
    </xf>
    <xf numFmtId="164" fontId="30" fillId="0" borderId="133" xfId="6" applyFont="1" applyFill="1" applyBorder="1" applyAlignment="1" applyProtection="1">
      <alignment horizontal="right" vertical="top"/>
    </xf>
    <xf numFmtId="0" fontId="48" fillId="45" borderId="132" xfId="0" applyFont="1" applyFill="1" applyBorder="1" applyAlignment="1">
      <alignment horizontal="center" vertical="top" wrapText="1"/>
    </xf>
    <xf numFmtId="0" fontId="48" fillId="45" borderId="132" xfId="0" applyFont="1" applyFill="1" applyBorder="1" applyAlignment="1">
      <alignment horizontal="right" vertical="top"/>
    </xf>
    <xf numFmtId="164" fontId="48" fillId="45" borderId="132" xfId="6" applyFont="1" applyFill="1" applyBorder="1" applyAlignment="1" applyProtection="1">
      <alignment horizontal="center" vertical="top"/>
    </xf>
    <xf numFmtId="164" fontId="48" fillId="45" borderId="130" xfId="6" applyFont="1" applyFill="1" applyBorder="1" applyAlignment="1" applyProtection="1">
      <alignment horizontal="right" vertical="top"/>
    </xf>
    <xf numFmtId="164" fontId="30" fillId="45" borderId="133" xfId="6" applyFont="1" applyFill="1" applyBorder="1" applyAlignment="1" applyProtection="1">
      <alignment horizontal="right" vertical="top"/>
    </xf>
    <xf numFmtId="0" fontId="25" fillId="0" borderId="132" xfId="0" applyFont="1" applyBorder="1" applyAlignment="1">
      <alignment horizontal="center" vertical="top" wrapText="1"/>
    </xf>
    <xf numFmtId="0" fontId="25" fillId="0" borderId="132" xfId="0" applyFont="1" applyBorder="1" applyAlignment="1">
      <alignment vertical="top" wrapText="1"/>
    </xf>
    <xf numFmtId="0" fontId="25" fillId="0" borderId="132" xfId="0" applyFont="1" applyBorder="1" applyAlignment="1">
      <alignment horizontal="right" vertical="top"/>
    </xf>
    <xf numFmtId="164" fontId="25" fillId="0" borderId="132" xfId="6" applyFont="1" applyBorder="1" applyAlignment="1" applyProtection="1">
      <alignment horizontal="right" vertical="top"/>
    </xf>
    <xf numFmtId="164" fontId="25" fillId="0" borderId="130" xfId="6" applyFont="1" applyBorder="1" applyAlignment="1" applyProtection="1">
      <alignment horizontal="right" vertical="top"/>
    </xf>
    <xf numFmtId="0" fontId="53" fillId="45" borderId="133" xfId="7" applyFont="1" applyFill="1" applyBorder="1" applyAlignment="1">
      <alignment vertical="top"/>
    </xf>
    <xf numFmtId="164" fontId="25" fillId="45" borderId="130" xfId="6" applyFont="1" applyFill="1" applyBorder="1" applyAlignment="1" applyProtection="1">
      <alignment horizontal="right" vertical="top"/>
    </xf>
    <xf numFmtId="164" fontId="25" fillId="0" borderId="133" xfId="6" applyFont="1" applyFill="1" applyBorder="1" applyAlignment="1" applyProtection="1">
      <alignment horizontal="right" vertical="top"/>
    </xf>
    <xf numFmtId="169" fontId="25" fillId="0" borderId="132" xfId="2" applyNumberFormat="1" applyFont="1" applyBorder="1"/>
    <xf numFmtId="0" fontId="48" fillId="41" borderId="132" xfId="0" applyFont="1" applyFill="1" applyBorder="1" applyAlignment="1">
      <alignment horizontal="center" vertical="top" wrapText="1"/>
    </xf>
    <xf numFmtId="0" fontId="48" fillId="41" borderId="132" xfId="0" applyFont="1" applyFill="1" applyBorder="1" applyAlignment="1">
      <alignment horizontal="center" vertical="top"/>
    </xf>
    <xf numFmtId="164" fontId="48" fillId="41" borderId="132" xfId="6" applyFont="1" applyFill="1" applyBorder="1" applyAlignment="1" applyProtection="1">
      <alignment horizontal="center" vertical="top"/>
    </xf>
    <xf numFmtId="164" fontId="48" fillId="41" borderId="130" xfId="6" applyFont="1" applyFill="1" applyBorder="1" applyAlignment="1" applyProtection="1">
      <alignment horizontal="right" vertical="top"/>
    </xf>
    <xf numFmtId="164" fontId="25" fillId="41" borderId="133" xfId="6" applyFont="1" applyFill="1" applyBorder="1" applyAlignment="1" applyProtection="1">
      <alignment horizontal="right" vertical="top"/>
    </xf>
    <xf numFmtId="170" fontId="25" fillId="0" borderId="132" xfId="0" applyNumberFormat="1" applyFont="1" applyBorder="1" applyAlignment="1">
      <alignment vertical="top" wrapText="1"/>
    </xf>
    <xf numFmtId="0" fontId="25" fillId="0" borderId="132" xfId="0" applyFont="1" applyBorder="1" applyAlignment="1">
      <alignment vertical="top"/>
    </xf>
    <xf numFmtId="164" fontId="25" fillId="0" borderId="133" xfId="6" applyFont="1" applyBorder="1" applyAlignment="1" applyProtection="1">
      <alignment horizontal="right" vertical="top"/>
    </xf>
    <xf numFmtId="0" fontId="30" fillId="41" borderId="133" xfId="7" applyFont="1" applyFill="1" applyBorder="1" applyAlignment="1">
      <alignment vertical="top"/>
    </xf>
    <xf numFmtId="164" fontId="30" fillId="41" borderId="133" xfId="6" applyFont="1" applyFill="1" applyBorder="1" applyAlignment="1" applyProtection="1">
      <alignment horizontal="right" vertical="top"/>
    </xf>
    <xf numFmtId="0" fontId="49" fillId="42" borderId="132" xfId="0" applyFont="1" applyFill="1" applyBorder="1" applyAlignment="1">
      <alignment horizontal="center" vertical="top" wrapText="1"/>
    </xf>
    <xf numFmtId="0" fontId="49" fillId="42" borderId="132" xfId="0" applyFont="1" applyFill="1" applyBorder="1" applyAlignment="1">
      <alignment horizontal="center" vertical="top"/>
    </xf>
    <xf numFmtId="164" fontId="49" fillId="42" borderId="132" xfId="6" applyFont="1" applyFill="1" applyBorder="1" applyAlignment="1" applyProtection="1">
      <alignment horizontal="center" vertical="top"/>
    </xf>
    <xf numFmtId="164" fontId="49" fillId="42" borderId="130" xfId="6" applyFont="1" applyFill="1" applyBorder="1" applyAlignment="1" applyProtection="1">
      <alignment horizontal="right" vertical="top"/>
    </xf>
    <xf numFmtId="164" fontId="30" fillId="43" borderId="133" xfId="6" applyFont="1" applyFill="1" applyBorder="1" applyAlignment="1" applyProtection="1">
      <alignment horizontal="right" vertical="top"/>
    </xf>
    <xf numFmtId="3" fontId="25" fillId="0" borderId="132" xfId="6" applyNumberFormat="1" applyFont="1" applyBorder="1" applyAlignment="1" applyProtection="1">
      <alignment horizontal="center" vertical="top" wrapText="1"/>
    </xf>
    <xf numFmtId="9" fontId="51" fillId="0" borderId="132" xfId="2" applyFont="1" applyBorder="1" applyAlignment="1">
      <alignment horizontal="center" vertical="top" wrapText="1"/>
    </xf>
    <xf numFmtId="164" fontId="25" fillId="0" borderId="130" xfId="6" applyFont="1" applyFill="1" applyBorder="1" applyAlignment="1" applyProtection="1">
      <alignment horizontal="center" vertical="top"/>
      <protection hidden="1"/>
    </xf>
    <xf numFmtId="0" fontId="48" fillId="42" borderId="133" xfId="7" applyFont="1" applyFill="1" applyBorder="1" applyAlignment="1">
      <alignment vertical="top"/>
    </xf>
    <xf numFmtId="0" fontId="48" fillId="44" borderId="132" xfId="0" applyFont="1" applyFill="1" applyBorder="1" applyAlignment="1">
      <alignment horizontal="center" vertical="top" wrapText="1"/>
    </xf>
    <xf numFmtId="0" fontId="48" fillId="44" borderId="132" xfId="0" applyFont="1" applyFill="1" applyBorder="1" applyAlignment="1">
      <alignment horizontal="center" vertical="top"/>
    </xf>
    <xf numFmtId="164" fontId="48" fillId="44" borderId="132" xfId="6" applyFont="1" applyFill="1" applyBorder="1" applyAlignment="1" applyProtection="1">
      <alignment horizontal="center" vertical="top"/>
    </xf>
    <xf numFmtId="164" fontId="48" fillId="44" borderId="130" xfId="6" applyFont="1" applyFill="1" applyBorder="1" applyAlignment="1" applyProtection="1">
      <alignment horizontal="right" vertical="top"/>
    </xf>
    <xf numFmtId="164" fontId="30" fillId="44" borderId="133" xfId="6" applyFont="1" applyFill="1" applyBorder="1" applyAlignment="1" applyProtection="1">
      <alignment horizontal="center" vertical="top"/>
    </xf>
    <xf numFmtId="9" fontId="25" fillId="0" borderId="132" xfId="2" applyFont="1" applyBorder="1" applyAlignment="1">
      <alignment horizontal="right" vertical="top"/>
    </xf>
    <xf numFmtId="164" fontId="25" fillId="0" borderId="132" xfId="6" applyFont="1" applyFill="1" applyBorder="1" applyAlignment="1" applyProtection="1">
      <alignment horizontal="right" vertical="top"/>
    </xf>
    <xf numFmtId="3" fontId="25" fillId="0" borderId="132" xfId="6" applyNumberFormat="1" applyFont="1" applyBorder="1" applyAlignment="1" applyProtection="1">
      <alignment horizontal="right" vertical="top"/>
    </xf>
    <xf numFmtId="164" fontId="52" fillId="0" borderId="132" xfId="6" applyFont="1" applyFill="1" applyBorder="1" applyAlignment="1" applyProtection="1">
      <alignment horizontal="right" vertical="top"/>
    </xf>
    <xf numFmtId="0" fontId="52" fillId="0" borderId="132" xfId="0" applyFont="1" applyBorder="1" applyAlignment="1">
      <alignment horizontal="center" vertical="top" wrapText="1"/>
    </xf>
    <xf numFmtId="0" fontId="52" fillId="0" borderId="132" xfId="0" applyFont="1" applyBorder="1" applyAlignment="1">
      <alignment horizontal="right" vertical="top" wrapText="1"/>
    </xf>
    <xf numFmtId="0" fontId="52" fillId="0" borderId="132" xfId="0" applyFont="1" applyBorder="1" applyAlignment="1">
      <alignment horizontal="center" vertical="top"/>
    </xf>
    <xf numFmtId="164" fontId="52" fillId="0" borderId="132" xfId="6" applyFont="1" applyFill="1" applyBorder="1" applyAlignment="1" applyProtection="1">
      <alignment horizontal="center" vertical="top"/>
    </xf>
    <xf numFmtId="164" fontId="52" fillId="0" borderId="130" xfId="6" applyFont="1" applyFill="1" applyBorder="1" applyAlignment="1" applyProtection="1">
      <alignment horizontal="right" vertical="top"/>
    </xf>
    <xf numFmtId="3" fontId="25" fillId="0" borderId="132" xfId="6" applyNumberFormat="1" applyFont="1" applyFill="1" applyBorder="1" applyAlignment="1" applyProtection="1">
      <alignment horizontal="center" vertical="top" wrapText="1"/>
    </xf>
    <xf numFmtId="0" fontId="46" fillId="38" borderId="37" xfId="6" applyNumberFormat="1" applyFont="1" applyFill="1" applyBorder="1" applyAlignment="1" applyProtection="1">
      <alignment horizontal="left" vertical="center" indent="13"/>
      <protection hidden="1"/>
    </xf>
    <xf numFmtId="164" fontId="47" fillId="38" borderId="105" xfId="8" applyFont="1" applyFill="1" applyBorder="1" applyAlignment="1" applyProtection="1">
      <alignment horizontal="right" vertical="center"/>
      <protection hidden="1"/>
    </xf>
    <xf numFmtId="164" fontId="25" fillId="0" borderId="0" xfId="8" applyFont="1" applyBorder="1" applyAlignment="1" applyProtection="1">
      <alignment horizontal="right" vertical="top"/>
    </xf>
    <xf numFmtId="164" fontId="25" fillId="0" borderId="65" xfId="8" applyFont="1" applyBorder="1" applyAlignment="1" applyProtection="1">
      <alignment horizontal="right" vertical="top"/>
    </xf>
    <xf numFmtId="164" fontId="25" fillId="0" borderId="64" xfId="8" applyFont="1" applyBorder="1" applyAlignment="1" applyProtection="1">
      <alignment horizontal="right" vertical="top"/>
    </xf>
    <xf numFmtId="164" fontId="48" fillId="41" borderId="132" xfId="8" applyFont="1" applyFill="1" applyBorder="1" applyAlignment="1" applyProtection="1">
      <alignment horizontal="center" vertical="top"/>
    </xf>
    <xf numFmtId="164" fontId="48" fillId="41" borderId="130" xfId="8" applyFont="1" applyFill="1" applyBorder="1" applyAlignment="1" applyProtection="1">
      <alignment horizontal="right" vertical="top"/>
    </xf>
    <xf numFmtId="164" fontId="25" fillId="41" borderId="80" xfId="8" applyFont="1" applyFill="1" applyBorder="1" applyAlignment="1" applyProtection="1">
      <alignment horizontal="right" vertical="top"/>
    </xf>
    <xf numFmtId="164" fontId="25" fillId="41" borderId="133" xfId="8" applyFont="1" applyFill="1" applyBorder="1" applyAlignment="1" applyProtection="1">
      <alignment horizontal="right" vertical="top"/>
    </xf>
    <xf numFmtId="164" fontId="25" fillId="0" borderId="132" xfId="8" applyFont="1" applyBorder="1" applyAlignment="1" applyProtection="1">
      <alignment horizontal="right" vertical="top"/>
    </xf>
    <xf numFmtId="164" fontId="25" fillId="0" borderId="130" xfId="8" applyFont="1" applyBorder="1" applyAlignment="1" applyProtection="1">
      <alignment horizontal="right" vertical="top"/>
    </xf>
    <xf numFmtId="164" fontId="25" fillId="0" borderId="80" xfId="8" applyFont="1" applyBorder="1" applyAlignment="1" applyProtection="1">
      <alignment horizontal="right" vertical="top"/>
    </xf>
    <xf numFmtId="164" fontId="25" fillId="0" borderId="133" xfId="8" applyFont="1" applyBorder="1" applyAlignment="1" applyProtection="1">
      <alignment horizontal="right" vertical="top"/>
    </xf>
    <xf numFmtId="164" fontId="25" fillId="0" borderId="112" xfId="8" applyFont="1" applyBorder="1" applyAlignment="1" applyProtection="1">
      <alignment horizontal="right" vertical="top"/>
    </xf>
    <xf numFmtId="164" fontId="25" fillId="0" borderId="113" xfId="8" applyFont="1" applyBorder="1" applyAlignment="1" applyProtection="1">
      <alignment horizontal="right" vertical="top"/>
    </xf>
    <xf numFmtId="164" fontId="25" fillId="0" borderId="132" xfId="8" applyFont="1" applyBorder="1" applyAlignment="1" applyProtection="1">
      <alignment horizontal="right" vertical="top"/>
      <protection hidden="1"/>
    </xf>
    <xf numFmtId="164" fontId="25" fillId="0" borderId="130" xfId="8" applyFont="1" applyBorder="1" applyAlignment="1" applyProtection="1">
      <alignment horizontal="right" vertical="top"/>
      <protection hidden="1"/>
    </xf>
    <xf numFmtId="164" fontId="25" fillId="0" borderId="80" xfId="8" applyFont="1" applyBorder="1" applyAlignment="1" applyProtection="1">
      <alignment horizontal="right" vertical="top"/>
      <protection hidden="1"/>
    </xf>
    <xf numFmtId="164" fontId="30" fillId="41" borderId="21" xfId="8" applyFont="1" applyFill="1" applyBorder="1" applyAlignment="1" applyProtection="1">
      <alignment horizontal="right" vertical="top"/>
    </xf>
    <xf numFmtId="164" fontId="30" fillId="41" borderId="133" xfId="8" applyFont="1" applyFill="1" applyBorder="1" applyAlignment="1" applyProtection="1">
      <alignment horizontal="right" vertical="top"/>
    </xf>
    <xf numFmtId="164" fontId="25" fillId="0" borderId="0" xfId="8" applyFont="1" applyFill="1" applyBorder="1" applyAlignment="1" applyProtection="1">
      <alignment horizontal="right" vertical="top"/>
    </xf>
    <xf numFmtId="164" fontId="30" fillId="0" borderId="65" xfId="8" applyFont="1" applyFill="1" applyBorder="1" applyAlignment="1" applyProtection="1">
      <alignment horizontal="right" vertical="top"/>
    </xf>
    <xf numFmtId="164" fontId="25" fillId="0" borderId="64" xfId="8" applyFont="1" applyFill="1" applyBorder="1" applyAlignment="1" applyProtection="1">
      <alignment horizontal="right" vertical="top"/>
    </xf>
    <xf numFmtId="164" fontId="30" fillId="0" borderId="0" xfId="8" applyFont="1" applyFill="1" applyBorder="1" applyAlignment="1" applyProtection="1">
      <alignment horizontal="right" vertical="top"/>
    </xf>
    <xf numFmtId="164" fontId="49" fillId="42" borderId="132" xfId="8" applyFont="1" applyFill="1" applyBorder="1" applyAlignment="1" applyProtection="1">
      <alignment horizontal="center" vertical="top"/>
    </xf>
    <xf numFmtId="164" fontId="49" fillId="42" borderId="130" xfId="8" applyFont="1" applyFill="1" applyBorder="1" applyAlignment="1" applyProtection="1">
      <alignment horizontal="right" vertical="top"/>
    </xf>
    <xf numFmtId="164" fontId="30" fillId="43" borderId="80" xfId="8" applyFont="1" applyFill="1" applyBorder="1" applyAlignment="1" applyProtection="1">
      <alignment horizontal="right" vertical="top"/>
    </xf>
    <xf numFmtId="164" fontId="30" fillId="43" borderId="133" xfId="8" applyFont="1" applyFill="1" applyBorder="1" applyAlignment="1" applyProtection="1">
      <alignment horizontal="right" vertical="top"/>
    </xf>
    <xf numFmtId="3" fontId="25" fillId="0" borderId="132" xfId="8" applyNumberFormat="1" applyFont="1" applyBorder="1" applyAlignment="1" applyProtection="1">
      <alignment horizontal="center" vertical="top" wrapText="1"/>
    </xf>
    <xf numFmtId="3" fontId="25" fillId="0" borderId="114" xfId="8" applyNumberFormat="1" applyFont="1" applyBorder="1" applyAlignment="1" applyProtection="1">
      <alignment horizontal="right" vertical="top"/>
    </xf>
    <xf numFmtId="164" fontId="52" fillId="0" borderId="114" xfId="8" applyFont="1" applyFill="1" applyBorder="1" applyAlignment="1" applyProtection="1">
      <alignment horizontal="right" vertical="top"/>
    </xf>
    <xf numFmtId="164" fontId="25" fillId="0" borderId="112" xfId="8" applyFont="1" applyFill="1" applyBorder="1" applyAlignment="1" applyProtection="1">
      <alignment horizontal="right" vertical="top"/>
    </xf>
    <xf numFmtId="164" fontId="25" fillId="0" borderId="113" xfId="8" applyFont="1" applyFill="1" applyBorder="1" applyAlignment="1" applyProtection="1">
      <alignment horizontal="right" vertical="top"/>
    </xf>
    <xf numFmtId="164" fontId="30" fillId="42" borderId="21" xfId="8" applyFont="1" applyFill="1" applyBorder="1" applyAlignment="1" applyProtection="1">
      <alignment horizontal="right" vertical="top"/>
    </xf>
    <xf numFmtId="164" fontId="25" fillId="0" borderId="80" xfId="8" applyFont="1" applyFill="1" applyBorder="1" applyAlignment="1" applyProtection="1">
      <alignment horizontal="right" vertical="top"/>
    </xf>
    <xf numFmtId="164" fontId="30" fillId="0" borderId="133" xfId="8" applyFont="1" applyFill="1" applyBorder="1" applyAlignment="1" applyProtection="1">
      <alignment horizontal="right" vertical="top"/>
    </xf>
    <xf numFmtId="164" fontId="48" fillId="44" borderId="132" xfId="8" applyFont="1" applyFill="1" applyBorder="1" applyAlignment="1" applyProtection="1">
      <alignment horizontal="center" vertical="top"/>
    </xf>
    <xf numFmtId="164" fontId="48" fillId="44" borderId="130" xfId="8" applyFont="1" applyFill="1" applyBorder="1" applyAlignment="1" applyProtection="1">
      <alignment horizontal="right" vertical="top"/>
    </xf>
    <xf numFmtId="164" fontId="30" fillId="44" borderId="80" xfId="8" applyFont="1" applyFill="1" applyBorder="1" applyAlignment="1" applyProtection="1">
      <alignment horizontal="center" vertical="top"/>
    </xf>
    <xf numFmtId="164" fontId="30" fillId="44" borderId="133" xfId="8" applyFont="1" applyFill="1" applyBorder="1" applyAlignment="1" applyProtection="1">
      <alignment horizontal="center" vertical="top"/>
    </xf>
    <xf numFmtId="164" fontId="30" fillId="44" borderId="21" xfId="8" applyFont="1" applyFill="1" applyBorder="1" applyAlignment="1" applyProtection="1">
      <alignment horizontal="right" vertical="top"/>
    </xf>
    <xf numFmtId="164" fontId="48" fillId="45" borderId="132" xfId="8" applyFont="1" applyFill="1" applyBorder="1" applyAlignment="1" applyProtection="1">
      <alignment horizontal="center" vertical="top"/>
    </xf>
    <xf numFmtId="164" fontId="48" fillId="45" borderId="130" xfId="8" applyFont="1" applyFill="1" applyBorder="1" applyAlignment="1" applyProtection="1">
      <alignment horizontal="right" vertical="top"/>
    </xf>
    <xf numFmtId="164" fontId="30" fillId="45" borderId="80" xfId="8" applyFont="1" applyFill="1" applyBorder="1" applyAlignment="1" applyProtection="1">
      <alignment horizontal="right" vertical="top"/>
    </xf>
    <xf numFmtId="164" fontId="30" fillId="45" borderId="133" xfId="8" applyFont="1" applyFill="1" applyBorder="1" applyAlignment="1" applyProtection="1">
      <alignment horizontal="right" vertical="top"/>
    </xf>
    <xf numFmtId="164" fontId="25" fillId="45" borderId="130" xfId="8" applyFont="1" applyFill="1" applyBorder="1" applyAlignment="1" applyProtection="1">
      <alignment horizontal="right" vertical="top"/>
    </xf>
    <xf numFmtId="164" fontId="25" fillId="0" borderId="133" xfId="8" applyFont="1" applyFill="1" applyBorder="1" applyAlignment="1" applyProtection="1">
      <alignment horizontal="right" vertical="top"/>
    </xf>
    <xf numFmtId="165" fontId="45" fillId="0" borderId="0" xfId="8" applyNumberFormat="1" applyFont="1" applyAlignment="1" applyProtection="1">
      <alignment vertical="top"/>
      <protection hidden="1"/>
    </xf>
    <xf numFmtId="165" fontId="45" fillId="0" borderId="0" xfId="8" applyNumberFormat="1" applyFont="1" applyProtection="1">
      <protection hidden="1"/>
    </xf>
    <xf numFmtId="164" fontId="30" fillId="19" borderId="123" xfId="8" applyFont="1" applyFill="1" applyBorder="1" applyAlignment="1" applyProtection="1">
      <alignment horizontal="right"/>
    </xf>
    <xf numFmtId="164" fontId="30" fillId="19" borderId="119" xfId="8" applyFont="1" applyFill="1" applyBorder="1" applyAlignment="1" applyProtection="1">
      <alignment horizontal="right"/>
    </xf>
    <xf numFmtId="164" fontId="25" fillId="0" borderId="125" xfId="8" applyFont="1" applyBorder="1" applyAlignment="1" applyProtection="1">
      <alignment horizontal="right"/>
      <protection hidden="1"/>
    </xf>
    <xf numFmtId="164" fontId="25" fillId="0" borderId="126" xfId="8" applyFont="1" applyBorder="1" applyAlignment="1" applyProtection="1">
      <alignment horizontal="right" vertical="center"/>
      <protection hidden="1"/>
    </xf>
    <xf numFmtId="164" fontId="25" fillId="0" borderId="124" xfId="8" applyFont="1" applyBorder="1" applyAlignment="1" applyProtection="1">
      <alignment horizontal="right"/>
      <protection hidden="1"/>
    </xf>
    <xf numFmtId="164" fontId="25" fillId="0" borderId="125" xfId="8" applyFont="1" applyBorder="1" applyAlignment="1" applyProtection="1">
      <alignment horizontal="right" vertical="center"/>
      <protection hidden="1"/>
    </xf>
    <xf numFmtId="164" fontId="25" fillId="0" borderId="74" xfId="8" applyFont="1" applyBorder="1" applyAlignment="1" applyProtection="1">
      <alignment horizontal="right"/>
      <protection hidden="1"/>
    </xf>
    <xf numFmtId="164" fontId="25" fillId="0" borderId="79" xfId="8" applyFont="1" applyBorder="1" applyAlignment="1" applyProtection="1">
      <alignment horizontal="right"/>
      <protection hidden="1"/>
    </xf>
    <xf numFmtId="164" fontId="25" fillId="0" borderId="74" xfId="8" applyFont="1" applyBorder="1" applyAlignment="1" applyProtection="1">
      <alignment horizontal="right" vertical="center"/>
      <protection hidden="1"/>
    </xf>
    <xf numFmtId="164" fontId="30" fillId="0" borderId="0" xfId="8" applyFont="1" applyBorder="1" applyAlignment="1" applyProtection="1">
      <alignment horizontal="right"/>
      <protection hidden="1"/>
    </xf>
    <xf numFmtId="164" fontId="30" fillId="0" borderId="64" xfId="8" applyFont="1" applyBorder="1" applyAlignment="1" applyProtection="1">
      <alignment horizontal="right"/>
      <protection hidden="1"/>
    </xf>
    <xf numFmtId="164" fontId="30" fillId="0" borderId="0" xfId="8" applyFont="1" applyBorder="1" applyAlignment="1" applyProtection="1">
      <alignment horizontal="right" vertical="center"/>
      <protection hidden="1"/>
    </xf>
    <xf numFmtId="164" fontId="25" fillId="19" borderId="119" xfId="8" applyFont="1" applyFill="1" applyBorder="1" applyAlignment="1" applyProtection="1">
      <alignment horizontal="right"/>
      <protection hidden="1"/>
    </xf>
    <xf numFmtId="164" fontId="30" fillId="19" borderId="123" xfId="8" applyFont="1" applyFill="1" applyBorder="1" applyAlignment="1" applyProtection="1">
      <alignment horizontal="right"/>
      <protection hidden="1"/>
    </xf>
    <xf numFmtId="164" fontId="30" fillId="19" borderId="119" xfId="8" applyFont="1" applyFill="1" applyBorder="1" applyAlignment="1" applyProtection="1">
      <alignment horizontal="right"/>
      <protection hidden="1"/>
    </xf>
    <xf numFmtId="0" fontId="8" fillId="0" borderId="0" xfId="5" applyProtection="1">
      <protection locked="0"/>
    </xf>
    <xf numFmtId="0" fontId="8" fillId="0" borderId="40" xfId="5" applyBorder="1" applyProtection="1">
      <protection hidden="1"/>
    </xf>
    <xf numFmtId="0" fontId="8" fillId="0" borderId="41" xfId="5" applyBorder="1" applyAlignment="1" applyProtection="1">
      <alignment horizontal="center"/>
      <protection hidden="1"/>
    </xf>
    <xf numFmtId="0" fontId="8" fillId="0" borderId="41" xfId="5" applyBorder="1" applyProtection="1">
      <protection hidden="1"/>
    </xf>
    <xf numFmtId="0" fontId="8" fillId="0" borderId="42" xfId="5" applyBorder="1" applyProtection="1">
      <protection hidden="1"/>
    </xf>
    <xf numFmtId="0" fontId="8" fillId="0" borderId="101" xfId="5" applyBorder="1" applyProtection="1">
      <protection hidden="1"/>
    </xf>
    <xf numFmtId="0" fontId="8" fillId="0" borderId="13" xfId="5" applyBorder="1" applyAlignment="1" applyProtection="1">
      <alignment horizontal="center"/>
      <protection hidden="1"/>
    </xf>
    <xf numFmtId="0" fontId="8" fillId="0" borderId="13" xfId="5" applyBorder="1" applyProtection="1">
      <protection hidden="1"/>
    </xf>
    <xf numFmtId="0" fontId="8" fillId="0" borderId="102" xfId="5" applyBorder="1" applyProtection="1">
      <protection hidden="1"/>
    </xf>
    <xf numFmtId="0" fontId="55" fillId="0" borderId="40" xfId="5" applyFont="1" applyBorder="1"/>
    <xf numFmtId="0" fontId="9" fillId="0" borderId="41" xfId="5" applyFont="1" applyBorder="1" applyAlignment="1" applyProtection="1">
      <alignment horizontal="center"/>
      <protection hidden="1"/>
    </xf>
    <xf numFmtId="0" fontId="55" fillId="0" borderId="41" xfId="5" applyFont="1" applyBorder="1"/>
    <xf numFmtId="0" fontId="55" fillId="0" borderId="101" xfId="5" applyFont="1" applyBorder="1"/>
    <xf numFmtId="0" fontId="55" fillId="0" borderId="13" xfId="5" applyFont="1" applyBorder="1"/>
    <xf numFmtId="0" fontId="28" fillId="47" borderId="37" xfId="5" applyFont="1" applyFill="1" applyBorder="1" applyAlignment="1">
      <alignment horizontal="centerContinuous" vertical="center" wrapText="1"/>
    </xf>
    <xf numFmtId="0" fontId="28" fillId="47" borderId="38" xfId="5" applyFont="1" applyFill="1" applyBorder="1" applyAlignment="1">
      <alignment horizontal="centerContinuous" vertical="center" wrapText="1"/>
    </xf>
    <xf numFmtId="0" fontId="9" fillId="47" borderId="105" xfId="5" applyFont="1" applyFill="1" applyBorder="1" applyAlignment="1">
      <alignment horizontal="center" vertical="center" wrapText="1"/>
    </xf>
    <xf numFmtId="164" fontId="47" fillId="38" borderId="109" xfId="8" applyFont="1" applyFill="1" applyBorder="1" applyAlignment="1" applyProtection="1">
      <alignment horizontal="right" vertical="center"/>
      <protection hidden="1"/>
    </xf>
    <xf numFmtId="164" fontId="30" fillId="41" borderId="130" xfId="8" applyFont="1" applyFill="1" applyBorder="1" applyAlignment="1" applyProtection="1">
      <alignment horizontal="right" vertical="top"/>
    </xf>
    <xf numFmtId="164" fontId="30" fillId="42" borderId="130" xfId="8" applyFont="1" applyFill="1" applyBorder="1" applyAlignment="1" applyProtection="1">
      <alignment horizontal="right" vertical="top"/>
    </xf>
    <xf numFmtId="164" fontId="30" fillId="44" borderId="130" xfId="8" applyFont="1" applyFill="1" applyBorder="1" applyAlignment="1" applyProtection="1">
      <alignment horizontal="right" vertical="top"/>
    </xf>
    <xf numFmtId="3" fontId="25" fillId="0" borderId="132" xfId="8" applyNumberFormat="1" applyFont="1" applyFill="1" applyBorder="1" applyAlignment="1" applyProtection="1">
      <alignment horizontal="center" vertical="top" wrapText="1"/>
    </xf>
    <xf numFmtId="3" fontId="25" fillId="0" borderId="114" xfId="8" applyNumberFormat="1" applyFont="1" applyFill="1" applyBorder="1" applyAlignment="1" applyProtection="1">
      <alignment horizontal="right" vertical="top"/>
    </xf>
    <xf numFmtId="3" fontId="25" fillId="0" borderId="132" xfId="8" applyNumberFormat="1" applyFont="1" applyBorder="1" applyAlignment="1" applyProtection="1">
      <alignment horizontal="right" vertical="top"/>
    </xf>
    <xf numFmtId="164" fontId="52" fillId="0" borderId="132" xfId="8" applyFont="1" applyFill="1" applyBorder="1" applyAlignment="1" applyProtection="1">
      <alignment horizontal="right" vertical="top"/>
    </xf>
    <xf numFmtId="164" fontId="47" fillId="38" borderId="105" xfId="9" applyFont="1" applyFill="1" applyBorder="1" applyAlignment="1" applyProtection="1">
      <alignment horizontal="right" vertical="center"/>
      <protection hidden="1"/>
    </xf>
    <xf numFmtId="0" fontId="9" fillId="40" borderId="110" xfId="7" applyFont="1" applyFill="1" applyBorder="1" applyAlignment="1" applyProtection="1">
      <alignment vertical="center"/>
      <protection locked="0"/>
    </xf>
    <xf numFmtId="0" fontId="25" fillId="0" borderId="0" xfId="0" applyFont="1" applyAlignment="1">
      <alignment horizontal="center" vertical="top"/>
    </xf>
    <xf numFmtId="164" fontId="25" fillId="0" borderId="0" xfId="9" applyFont="1" applyBorder="1" applyAlignment="1" applyProtection="1">
      <alignment horizontal="right" vertical="top"/>
    </xf>
    <xf numFmtId="164" fontId="25" fillId="0" borderId="65" xfId="9" applyFont="1" applyBorder="1" applyAlignment="1" applyProtection="1">
      <alignment horizontal="right" vertical="top"/>
    </xf>
    <xf numFmtId="164" fontId="25" fillId="0" borderId="64" xfId="9" applyFont="1" applyBorder="1" applyAlignment="1" applyProtection="1">
      <alignment horizontal="right" vertical="top"/>
    </xf>
    <xf numFmtId="164" fontId="48" fillId="41" borderId="132" xfId="9" applyFont="1" applyFill="1" applyBorder="1" applyAlignment="1" applyProtection="1">
      <alignment horizontal="center" vertical="top"/>
    </xf>
    <xf numFmtId="164" fontId="48" fillId="41" borderId="130" xfId="9" applyFont="1" applyFill="1" applyBorder="1" applyAlignment="1" applyProtection="1">
      <alignment horizontal="right" vertical="top"/>
    </xf>
    <xf numFmtId="164" fontId="25" fillId="41" borderId="80" xfId="9" applyFont="1" applyFill="1" applyBorder="1" applyAlignment="1" applyProtection="1">
      <alignment horizontal="right" vertical="top"/>
    </xf>
    <xf numFmtId="164" fontId="25" fillId="41" borderId="130" xfId="9" applyFont="1" applyFill="1" applyBorder="1" applyAlignment="1" applyProtection="1">
      <alignment horizontal="right" vertical="top"/>
    </xf>
    <xf numFmtId="0" fontId="52" fillId="0" borderId="132" xfId="0" applyFont="1" applyBorder="1" applyAlignment="1">
      <alignment horizontal="right" vertical="top"/>
    </xf>
    <xf numFmtId="164" fontId="52" fillId="0" borderId="132" xfId="9" applyFont="1" applyFill="1" applyBorder="1" applyAlignment="1" applyProtection="1">
      <alignment horizontal="center" vertical="top"/>
    </xf>
    <xf numFmtId="164" fontId="52" fillId="0" borderId="130" xfId="9" applyFont="1" applyFill="1" applyBorder="1" applyAlignment="1" applyProtection="1">
      <alignment horizontal="right" vertical="top"/>
    </xf>
    <xf numFmtId="164" fontId="52" fillId="0" borderId="80" xfId="9" applyFont="1" applyFill="1" applyBorder="1" applyAlignment="1" applyProtection="1">
      <alignment horizontal="right" vertical="top"/>
    </xf>
    <xf numFmtId="0" fontId="25" fillId="0" borderId="0" xfId="0" quotePrefix="1" applyFont="1" applyAlignment="1">
      <alignment horizontal="center"/>
    </xf>
    <xf numFmtId="0" fontId="25" fillId="0" borderId="132" xfId="0" applyFont="1" applyBorder="1" applyAlignment="1" applyProtection="1">
      <alignment horizontal="center" vertical="top"/>
      <protection hidden="1"/>
    </xf>
    <xf numFmtId="0" fontId="25" fillId="0" borderId="132" xfId="0" applyFont="1" applyBorder="1" applyAlignment="1" applyProtection="1">
      <alignment vertical="top"/>
      <protection hidden="1"/>
    </xf>
    <xf numFmtId="0" fontId="25" fillId="0" borderId="130" xfId="0" applyFont="1" applyBorder="1" applyAlignment="1">
      <alignment vertical="top"/>
    </xf>
    <xf numFmtId="164" fontId="30" fillId="41" borderId="21" xfId="9" applyFont="1" applyFill="1" applyBorder="1" applyAlignment="1" applyProtection="1">
      <alignment horizontal="right" vertical="top"/>
    </xf>
    <xf numFmtId="164" fontId="30" fillId="41" borderId="130" xfId="9" applyFont="1" applyFill="1" applyBorder="1" applyAlignment="1" applyProtection="1">
      <alignment horizontal="right" vertical="top"/>
    </xf>
    <xf numFmtId="164" fontId="25" fillId="0" borderId="0" xfId="9" applyFont="1" applyFill="1" applyBorder="1" applyAlignment="1" applyProtection="1">
      <alignment horizontal="right" vertical="top"/>
    </xf>
    <xf numFmtId="164" fontId="30" fillId="0" borderId="65" xfId="9" applyFont="1" applyFill="1" applyBorder="1" applyAlignment="1" applyProtection="1">
      <alignment horizontal="right" vertical="top"/>
    </xf>
    <xf numFmtId="164" fontId="25" fillId="0" borderId="64" xfId="9" applyFont="1" applyFill="1" applyBorder="1" applyAlignment="1" applyProtection="1">
      <alignment horizontal="right" vertical="top"/>
    </xf>
    <xf numFmtId="0" fontId="30" fillId="42" borderId="80" xfId="0" applyFont="1" applyFill="1" applyBorder="1" applyAlignment="1">
      <alignment horizontal="left" vertical="center" wrapText="1"/>
    </xf>
    <xf numFmtId="0" fontId="48" fillId="42" borderId="132" xfId="0" applyFont="1" applyFill="1" applyBorder="1" applyAlignment="1">
      <alignment horizontal="center" vertical="center"/>
    </xf>
    <xf numFmtId="164" fontId="48" fillId="42" borderId="132" xfId="8" applyFont="1" applyFill="1" applyBorder="1" applyAlignment="1" applyProtection="1">
      <alignment horizontal="center" vertical="center"/>
    </xf>
    <xf numFmtId="164" fontId="48" fillId="42" borderId="130" xfId="9" applyFont="1" applyFill="1" applyBorder="1" applyAlignment="1" applyProtection="1">
      <alignment horizontal="right" vertical="center"/>
    </xf>
    <xf numFmtId="164" fontId="30" fillId="42" borderId="80" xfId="9" applyFont="1" applyFill="1" applyBorder="1" applyAlignment="1" applyProtection="1">
      <alignment horizontal="right" vertical="top"/>
    </xf>
    <xf numFmtId="164" fontId="30" fillId="42" borderId="130" xfId="9" applyFont="1" applyFill="1" applyBorder="1" applyAlignment="1" applyProtection="1">
      <alignment horizontal="right" vertical="top"/>
    </xf>
    <xf numFmtId="3" fontId="52" fillId="0" borderId="132" xfId="0" applyNumberFormat="1" applyFont="1" applyBorder="1" applyAlignment="1">
      <alignment horizontal="center" vertical="top"/>
    </xf>
    <xf numFmtId="9" fontId="51" fillId="0" borderId="132" xfId="2" applyFont="1" applyFill="1" applyBorder="1" applyAlignment="1">
      <alignment horizontal="center" vertical="top"/>
    </xf>
    <xf numFmtId="3" fontId="52" fillId="0" borderId="132" xfId="0" applyNumberFormat="1" applyFont="1" applyBorder="1" applyAlignment="1">
      <alignment horizontal="right" vertical="top"/>
    </xf>
    <xf numFmtId="0" fontId="52" fillId="0" borderId="132" xfId="8" applyNumberFormat="1" applyFont="1" applyFill="1" applyBorder="1" applyAlignment="1" applyProtection="1">
      <alignment horizontal="right" vertical="top"/>
    </xf>
    <xf numFmtId="164" fontId="30" fillId="42" borderId="21" xfId="9" applyFont="1" applyFill="1" applyBorder="1" applyAlignment="1" applyProtection="1">
      <alignment horizontal="right" vertical="top"/>
    </xf>
    <xf numFmtId="164" fontId="25" fillId="42" borderId="80" xfId="9" applyFont="1" applyFill="1" applyBorder="1" applyAlignment="1" applyProtection="1">
      <alignment horizontal="right" vertical="top"/>
    </xf>
    <xf numFmtId="164" fontId="48" fillId="44" borderId="132" xfId="9" applyFont="1" applyFill="1" applyBorder="1" applyAlignment="1" applyProtection="1">
      <alignment horizontal="center" vertical="top"/>
    </xf>
    <xf numFmtId="164" fontId="48" fillId="44" borderId="130" xfId="9" applyFont="1" applyFill="1" applyBorder="1" applyAlignment="1" applyProtection="1">
      <alignment horizontal="right" vertical="top"/>
    </xf>
    <xf numFmtId="164" fontId="30" fillId="44" borderId="80" xfId="9" applyFont="1" applyFill="1" applyBorder="1" applyAlignment="1" applyProtection="1">
      <alignment horizontal="center" vertical="top"/>
    </xf>
    <xf numFmtId="164" fontId="30" fillId="44" borderId="130" xfId="9" applyFont="1" applyFill="1" applyBorder="1" applyAlignment="1" applyProtection="1">
      <alignment horizontal="center" vertical="top"/>
    </xf>
    <xf numFmtId="0" fontId="52" fillId="0" borderId="80" xfId="0" quotePrefix="1" applyFont="1" applyBorder="1" applyAlignment="1">
      <alignment horizontal="left" vertical="top" wrapText="1"/>
    </xf>
    <xf numFmtId="169" fontId="52" fillId="0" borderId="132" xfId="0" applyNumberFormat="1" applyFont="1" applyBorder="1" applyAlignment="1">
      <alignment horizontal="right" vertical="top"/>
    </xf>
    <xf numFmtId="164" fontId="52" fillId="0" borderId="80" xfId="9" applyFont="1" applyFill="1" applyBorder="1" applyAlignment="1" applyProtection="1">
      <alignment horizontal="center" vertical="top"/>
    </xf>
    <xf numFmtId="164" fontId="52" fillId="0" borderId="130" xfId="9" applyFont="1" applyFill="1" applyBorder="1" applyAlignment="1" applyProtection="1">
      <alignment horizontal="center" vertical="top"/>
    </xf>
    <xf numFmtId="164" fontId="30" fillId="44" borderId="21" xfId="9" applyFont="1" applyFill="1" applyBorder="1" applyAlignment="1" applyProtection="1">
      <alignment horizontal="right" vertical="top"/>
    </xf>
    <xf numFmtId="164" fontId="25" fillId="44" borderId="80" xfId="9" applyFont="1" applyFill="1" applyBorder="1" applyAlignment="1" applyProtection="1">
      <alignment horizontal="right" vertical="top"/>
    </xf>
    <xf numFmtId="164" fontId="30" fillId="44" borderId="130" xfId="9" applyFont="1" applyFill="1" applyBorder="1" applyAlignment="1" applyProtection="1">
      <alignment horizontal="right" vertical="top"/>
    </xf>
    <xf numFmtId="0" fontId="54" fillId="0" borderId="0" xfId="0" applyFont="1" applyProtection="1">
      <protection hidden="1"/>
    </xf>
    <xf numFmtId="0" fontId="48" fillId="45" borderId="132" xfId="0" applyFont="1" applyFill="1" applyBorder="1" applyAlignment="1">
      <alignment horizontal="center" vertical="top"/>
    </xf>
    <xf numFmtId="0" fontId="48" fillId="45" borderId="132" xfId="0" applyFont="1" applyFill="1" applyBorder="1" applyAlignment="1">
      <alignment vertical="top"/>
    </xf>
    <xf numFmtId="164" fontId="48" fillId="45" borderId="132" xfId="9" applyFont="1" applyFill="1" applyBorder="1" applyAlignment="1" applyProtection="1">
      <alignment horizontal="center" vertical="top"/>
    </xf>
    <xf numFmtId="164" fontId="48" fillId="45" borderId="130" xfId="9" applyFont="1" applyFill="1" applyBorder="1" applyAlignment="1" applyProtection="1">
      <alignment horizontal="right" vertical="top"/>
    </xf>
    <xf numFmtId="164" fontId="30" fillId="45" borderId="80" xfId="9" applyFont="1" applyFill="1" applyBorder="1" applyAlignment="1" applyProtection="1">
      <alignment horizontal="right" vertical="top"/>
    </xf>
    <xf numFmtId="164" fontId="30" fillId="45" borderId="130" xfId="9" applyFont="1" applyFill="1" applyBorder="1" applyAlignment="1" applyProtection="1">
      <alignment horizontal="right" vertical="top"/>
    </xf>
    <xf numFmtId="164" fontId="25" fillId="45" borderId="130" xfId="9" applyFont="1" applyFill="1" applyBorder="1" applyAlignment="1" applyProtection="1">
      <alignment horizontal="right" vertical="top"/>
    </xf>
    <xf numFmtId="164" fontId="25" fillId="45" borderId="80" xfId="9" applyFont="1" applyFill="1" applyBorder="1" applyAlignment="1" applyProtection="1">
      <alignment horizontal="right" vertical="top"/>
    </xf>
    <xf numFmtId="0" fontId="25" fillId="19" borderId="122" xfId="0" applyFont="1" applyFill="1" applyBorder="1" applyAlignment="1">
      <alignment horizontal="center"/>
    </xf>
    <xf numFmtId="0" fontId="25" fillId="19" borderId="119" xfId="0" applyFont="1" applyFill="1" applyBorder="1"/>
    <xf numFmtId="0" fontId="30" fillId="19" borderId="119" xfId="0" applyFont="1" applyFill="1" applyBorder="1" applyAlignment="1">
      <alignment horizontal="right" vertical="center"/>
    </xf>
    <xf numFmtId="43" fontId="25" fillId="19" borderId="119" xfId="0" applyNumberFormat="1" applyFont="1" applyFill="1" applyBorder="1" applyAlignment="1">
      <alignment horizontal="right" vertical="center"/>
    </xf>
    <xf numFmtId="164" fontId="30" fillId="19" borderId="123" xfId="9" applyFont="1" applyFill="1" applyBorder="1" applyAlignment="1" applyProtection="1">
      <alignment horizontal="right" vertical="center"/>
    </xf>
    <xf numFmtId="43" fontId="25" fillId="19" borderId="70" xfId="0" applyNumberFormat="1" applyFont="1" applyFill="1" applyBorder="1" applyAlignment="1">
      <alignment horizontal="right" vertical="center"/>
    </xf>
    <xf numFmtId="0" fontId="30" fillId="0" borderId="124" xfId="0" applyFont="1" applyBorder="1" applyAlignment="1" applyProtection="1">
      <alignment horizontal="left" vertical="top"/>
      <protection hidden="1"/>
    </xf>
    <xf numFmtId="0" fontId="25" fillId="0" borderId="125" xfId="0" applyFont="1" applyBorder="1" applyAlignment="1" applyProtection="1">
      <alignment horizontal="center"/>
      <protection hidden="1"/>
    </xf>
    <xf numFmtId="164" fontId="25" fillId="0" borderId="0" xfId="8" applyFont="1" applyBorder="1" applyAlignment="1" applyProtection="1">
      <alignment horizontal="right"/>
      <protection hidden="1"/>
    </xf>
    <xf numFmtId="164" fontId="25" fillId="0" borderId="0" xfId="8" applyFont="1" applyBorder="1" applyAlignment="1" applyProtection="1">
      <alignment horizontal="right" vertical="center"/>
      <protection hidden="1"/>
    </xf>
    <xf numFmtId="0" fontId="25" fillId="0" borderId="79" xfId="0" applyFont="1" applyBorder="1" applyAlignment="1" applyProtection="1">
      <alignment horizontal="left" vertical="top"/>
      <protection hidden="1"/>
    </xf>
    <xf numFmtId="0" fontId="25" fillId="0" borderId="74" xfId="0" applyFont="1" applyBorder="1" applyAlignment="1" applyProtection="1">
      <alignment horizontal="center"/>
      <protection hidden="1"/>
    </xf>
    <xf numFmtId="0" fontId="25" fillId="0" borderId="74" xfId="0" applyFont="1" applyBorder="1" applyProtection="1">
      <protection hidden="1"/>
    </xf>
    <xf numFmtId="0" fontId="30" fillId="0" borderId="64" xfId="0" applyFont="1" applyBorder="1" applyAlignment="1" applyProtection="1">
      <alignment horizontal="left" vertical="top"/>
      <protection hidden="1"/>
    </xf>
    <xf numFmtId="0" fontId="25" fillId="0" borderId="0" xfId="0" applyFont="1" applyAlignment="1" applyProtection="1">
      <alignment horizontal="center"/>
      <protection hidden="1"/>
    </xf>
    <xf numFmtId="0" fontId="25" fillId="19" borderId="70" xfId="0" applyFont="1" applyFill="1" applyBorder="1" applyAlignment="1">
      <alignment horizontal="left" vertical="top"/>
    </xf>
    <xf numFmtId="0" fontId="25" fillId="19" borderId="119" xfId="0" applyFont="1" applyFill="1" applyBorder="1" applyAlignment="1">
      <alignment horizontal="center"/>
    </xf>
    <xf numFmtId="164" fontId="30" fillId="19" borderId="123" xfId="8" applyFont="1" applyFill="1" applyBorder="1" applyAlignment="1" applyProtection="1">
      <alignment horizontal="right" vertical="top"/>
      <protection hidden="1"/>
    </xf>
    <xf numFmtId="0" fontId="25" fillId="0" borderId="0" xfId="0" applyFont="1"/>
    <xf numFmtId="164" fontId="30" fillId="0" borderId="0" xfId="8" applyFont="1" applyFill="1" applyBorder="1" applyAlignment="1" applyProtection="1">
      <alignment horizontal="right"/>
      <protection hidden="1"/>
    </xf>
    <xf numFmtId="0" fontId="56" fillId="0" borderId="0" xfId="0" applyFont="1" applyAlignment="1" applyProtection="1">
      <alignment vertical="top"/>
      <protection hidden="1"/>
    </xf>
    <xf numFmtId="164" fontId="25" fillId="42" borderId="21" xfId="8" applyFont="1" applyFill="1" applyBorder="1" applyAlignment="1" applyProtection="1">
      <alignment horizontal="right" vertical="top"/>
    </xf>
    <xf numFmtId="164" fontId="25" fillId="0" borderId="65" xfId="8" applyFont="1" applyFill="1" applyBorder="1" applyAlignment="1" applyProtection="1">
      <alignment horizontal="right" vertical="top"/>
    </xf>
    <xf numFmtId="164" fontId="52" fillId="0" borderId="132" xfId="8" applyFont="1" applyFill="1" applyBorder="1" applyAlignment="1" applyProtection="1">
      <alignment horizontal="center" vertical="top"/>
    </xf>
    <xf numFmtId="164" fontId="52" fillId="0" borderId="130" xfId="8" applyFont="1" applyFill="1" applyBorder="1" applyAlignment="1" applyProtection="1">
      <alignment horizontal="right" vertical="top"/>
    </xf>
    <xf numFmtId="164" fontId="52" fillId="0" borderId="80" xfId="8" applyFont="1" applyFill="1" applyBorder="1" applyAlignment="1" applyProtection="1">
      <alignment horizontal="right" vertical="top"/>
    </xf>
    <xf numFmtId="164" fontId="52" fillId="0" borderId="133" xfId="8" applyFont="1" applyFill="1" applyBorder="1" applyAlignment="1" applyProtection="1">
      <alignment horizontal="right" vertical="top"/>
    </xf>
    <xf numFmtId="0" fontId="0" fillId="0" borderId="0" xfId="0" applyFill="1" applyBorder="1"/>
    <xf numFmtId="0" fontId="30" fillId="0" borderId="134" xfId="0" applyFont="1" applyBorder="1" applyAlignment="1">
      <alignment horizontal="center"/>
    </xf>
    <xf numFmtId="0" fontId="30" fillId="0" borderId="0" xfId="0" applyFont="1" applyAlignment="1">
      <alignment horizontal="left"/>
    </xf>
    <xf numFmtId="0" fontId="28" fillId="0" borderId="54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27" xfId="0" applyFont="1" applyBorder="1" applyAlignment="1">
      <alignment horizontal="center" vertical="center"/>
    </xf>
    <xf numFmtId="0" fontId="30" fillId="0" borderId="135" xfId="0" applyFont="1" applyBorder="1" applyAlignment="1">
      <alignment horizontal="center"/>
    </xf>
    <xf numFmtId="0" fontId="29" fillId="0" borderId="101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02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top" wrapText="1"/>
    </xf>
    <xf numFmtId="0" fontId="44" fillId="0" borderId="35" xfId="0" applyFont="1" applyBorder="1" applyAlignment="1">
      <alignment horizontal="center" vertical="top" wrapText="1"/>
    </xf>
    <xf numFmtId="0" fontId="44" fillId="0" borderId="48" xfId="0" applyFont="1" applyBorder="1" applyAlignment="1">
      <alignment vertical="top" wrapText="1"/>
    </xf>
    <xf numFmtId="0" fontId="8" fillId="0" borderId="49" xfId="0" applyFont="1" applyBorder="1" applyAlignment="1">
      <alignment horizontal="center" vertical="top"/>
    </xf>
    <xf numFmtId="0" fontId="30" fillId="0" borderId="136" xfId="0" applyFont="1" applyBorder="1" applyAlignment="1">
      <alignment horizontal="center"/>
    </xf>
    <xf numFmtId="0" fontId="44" fillId="0" borderId="103" xfId="0" applyFont="1" applyBorder="1" applyAlignment="1">
      <alignment horizontal="center" vertical="top" wrapText="1"/>
    </xf>
    <xf numFmtId="0" fontId="44" fillId="0" borderId="52" xfId="0" applyFont="1" applyBorder="1" applyAlignment="1">
      <alignment horizontal="center" vertical="top" wrapText="1"/>
    </xf>
    <xf numFmtId="0" fontId="44" fillId="0" borderId="53" xfId="0" applyFont="1" applyBorder="1" applyAlignment="1">
      <alignment vertical="top" wrapText="1"/>
    </xf>
    <xf numFmtId="164" fontId="8" fillId="0" borderId="0" xfId="8"/>
    <xf numFmtId="171" fontId="8" fillId="0" borderId="0" xfId="8" applyNumberFormat="1" applyAlignment="1">
      <alignment horizontal="right"/>
    </xf>
    <xf numFmtId="164" fontId="25" fillId="0" borderId="0" xfId="8" applyFont="1"/>
    <xf numFmtId="165" fontId="25" fillId="48" borderId="132" xfId="8" applyNumberFormat="1" applyFont="1" applyFill="1" applyBorder="1" applyAlignment="1">
      <alignment horizontal="center" vertical="center"/>
    </xf>
    <xf numFmtId="165" fontId="31" fillId="48" borderId="132" xfId="8" applyNumberFormat="1" applyFont="1" applyFill="1" applyBorder="1" applyAlignment="1">
      <alignment horizontal="center" vertical="center" wrapText="1"/>
    </xf>
    <xf numFmtId="165" fontId="31" fillId="48" borderId="133" xfId="8" applyNumberFormat="1" applyFont="1" applyFill="1" applyBorder="1" applyAlignment="1">
      <alignment horizontal="center" vertical="center" wrapText="1"/>
    </xf>
    <xf numFmtId="165" fontId="57" fillId="48" borderId="82" xfId="8" applyNumberFormat="1" applyFont="1" applyFill="1" applyBorder="1" applyAlignment="1" applyProtection="1">
      <alignment vertical="top"/>
      <protection hidden="1"/>
    </xf>
    <xf numFmtId="165" fontId="58" fillId="48" borderId="132" xfId="8" applyNumberFormat="1" applyFont="1" applyFill="1" applyBorder="1" applyAlignment="1">
      <alignment horizontal="center" vertical="center" wrapText="1"/>
    </xf>
    <xf numFmtId="164" fontId="31" fillId="48" borderId="132" xfId="8" applyFont="1" applyFill="1" applyBorder="1" applyAlignment="1">
      <alignment horizontal="center" vertical="center" wrapText="1"/>
    </xf>
    <xf numFmtId="171" fontId="31" fillId="48" borderId="132" xfId="8" applyNumberFormat="1" applyFont="1" applyFill="1" applyBorder="1" applyAlignment="1">
      <alignment horizontal="center" vertical="center" wrapText="1"/>
    </xf>
    <xf numFmtId="165" fontId="25" fillId="0" borderId="22" xfId="8" applyNumberFormat="1" applyFont="1" applyBorder="1" applyAlignment="1">
      <alignment horizontal="center"/>
    </xf>
    <xf numFmtId="0" fontId="59" fillId="0" borderId="0" xfId="0" applyFont="1"/>
    <xf numFmtId="0" fontId="8" fillId="0" borderId="0" xfId="0" applyFont="1"/>
    <xf numFmtId="4" fontId="33" fillId="0" borderId="0" xfId="0" applyNumberFormat="1" applyFont="1"/>
    <xf numFmtId="165" fontId="25" fillId="49" borderId="132" xfId="8" applyNumberFormat="1" applyFont="1" applyFill="1" applyBorder="1" applyAlignment="1">
      <alignment horizontal="center"/>
    </xf>
    <xf numFmtId="165" fontId="22" fillId="49" borderId="132" xfId="8" applyNumberFormat="1" applyFont="1" applyFill="1" applyBorder="1" applyAlignment="1">
      <alignment horizontal="center" vertical="center" wrapText="1"/>
    </xf>
    <xf numFmtId="165" fontId="22" fillId="49" borderId="133" xfId="8" applyNumberFormat="1" applyFont="1" applyFill="1" applyBorder="1" applyAlignment="1">
      <alignment horizontal="center" vertical="center" wrapText="1"/>
    </xf>
    <xf numFmtId="165" fontId="60" fillId="49" borderId="82" xfId="8" applyNumberFormat="1" applyFont="1" applyFill="1" applyBorder="1" applyAlignment="1">
      <alignment horizontal="center" vertical="center" wrapText="1"/>
    </xf>
    <xf numFmtId="165" fontId="60" fillId="49" borderId="132" xfId="8" applyNumberFormat="1" applyFont="1" applyFill="1" applyBorder="1" applyAlignment="1">
      <alignment horizontal="center" vertical="center" wrapText="1"/>
    </xf>
    <xf numFmtId="4" fontId="22" fillId="49" borderId="132" xfId="8" applyNumberFormat="1" applyFont="1" applyFill="1" applyBorder="1" applyAlignment="1">
      <alignment horizontal="center" vertical="center" wrapText="1"/>
    </xf>
    <xf numFmtId="0" fontId="0" fillId="0" borderId="132" xfId="0" applyBorder="1" applyAlignment="1">
      <alignment horizontal="center"/>
    </xf>
    <xf numFmtId="0" fontId="0" fillId="0" borderId="132" xfId="0" applyBorder="1"/>
    <xf numFmtId="0" fontId="0" fillId="0" borderId="133" xfId="0" applyBorder="1" applyAlignment="1">
      <alignment horizontal="center"/>
    </xf>
    <xf numFmtId="0" fontId="54" fillId="0" borderId="74" xfId="0" applyFont="1" applyBorder="1" applyProtection="1">
      <protection hidden="1"/>
    </xf>
    <xf numFmtId="0" fontId="0" fillId="0" borderId="82" xfId="0" applyBorder="1" applyAlignment="1">
      <alignment horizontal="center"/>
    </xf>
    <xf numFmtId="0" fontId="8" fillId="0" borderId="132" xfId="8" applyNumberFormat="1" applyBorder="1"/>
    <xf numFmtId="164" fontId="8" fillId="0" borderId="132" xfId="8" applyBorder="1"/>
    <xf numFmtId="4" fontId="8" fillId="0" borderId="132" xfId="8" applyNumberFormat="1" applyBorder="1" applyAlignment="1">
      <alignment horizontal="right"/>
    </xf>
    <xf numFmtId="4" fontId="0" fillId="0" borderId="132" xfId="8" applyNumberFormat="1" applyFont="1" applyBorder="1"/>
    <xf numFmtId="0" fontId="0" fillId="49" borderId="133" xfId="0" applyFill="1" applyBorder="1"/>
    <xf numFmtId="0" fontId="0" fillId="49" borderId="74" xfId="0" applyFill="1" applyBorder="1"/>
    <xf numFmtId="0" fontId="33" fillId="49" borderId="74" xfId="0" applyFont="1" applyFill="1" applyBorder="1" applyAlignment="1">
      <alignment horizontal="center"/>
    </xf>
    <xf numFmtId="165" fontId="33" fillId="49" borderId="74" xfId="8" applyNumberFormat="1" applyFont="1" applyFill="1" applyBorder="1"/>
    <xf numFmtId="164" fontId="33" fillId="49" borderId="74" xfId="8" applyFont="1" applyFill="1" applyBorder="1"/>
    <xf numFmtId="4" fontId="33" fillId="49" borderId="82" xfId="8" applyNumberFormat="1" applyFont="1" applyFill="1" applyBorder="1" applyAlignment="1">
      <alignment horizontal="right"/>
    </xf>
    <xf numFmtId="164" fontId="33" fillId="49" borderId="133" xfId="8" applyFont="1" applyFill="1" applyBorder="1"/>
    <xf numFmtId="49" fontId="41" fillId="2" borderId="0" xfId="0" applyNumberFormat="1" applyFont="1" applyFill="1" applyAlignment="1">
      <alignment horizontal="center"/>
    </xf>
  </cellXfs>
  <cellStyles count="10">
    <cellStyle name="Hipervínculo" xfId="3" builtinId="8"/>
    <cellStyle name="Millares" xfId="1" builtinId="3"/>
    <cellStyle name="Millares 2" xfId="8" xr:uid="{30372362-41B5-4137-B491-77A4509B243B}"/>
    <cellStyle name="Millares 2 3" xfId="9" xr:uid="{3752EE7B-45C5-4E0D-A820-601816F33B7D}"/>
    <cellStyle name="Millares 4" xfId="6" xr:uid="{2027BC6D-4364-449A-BE3C-AFE072E18A46}"/>
    <cellStyle name="Normal" xfId="0" builtinId="0"/>
    <cellStyle name="Normal 2 2" xfId="5" xr:uid="{EC51570C-9137-4C2F-823C-AC4BD21A9239}"/>
    <cellStyle name="Normal 2 2 3" xfId="7" xr:uid="{97989648-F2BB-470D-B2CC-BB80C949441C}"/>
    <cellStyle name="Normal 5" xfId="4" xr:uid="{F5BF94C2-DE55-4353-BAD9-DEAC68F6AC09}"/>
    <cellStyle name="Porcentaje" xfId="2" builtinId="5"/>
  </cellStyles>
  <dxfs count="93">
    <dxf>
      <font>
        <color rgb="FFD6D61C"/>
      </font>
      <fill>
        <patternFill>
          <bgColor rgb="FFD6D61C"/>
        </patternFill>
      </fill>
    </dxf>
    <dxf>
      <fill>
        <patternFill>
          <bgColor rgb="FFFFFF66"/>
        </patternFill>
      </fill>
    </dxf>
    <dxf>
      <font>
        <color rgb="FFD6D61C"/>
      </font>
      <fill>
        <patternFill>
          <bgColor rgb="FFD6D61C"/>
        </patternFill>
      </fill>
    </dxf>
    <dxf>
      <fill>
        <patternFill>
          <bgColor rgb="FFFFFF66"/>
        </patternFill>
      </fill>
    </dxf>
    <dxf>
      <font>
        <color rgb="FFD6D61C"/>
      </font>
      <fill>
        <patternFill>
          <bgColor rgb="FFD6D61C"/>
        </patternFill>
      </fill>
    </dxf>
    <dxf>
      <fill>
        <patternFill>
          <bgColor rgb="FFFFFF66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  <dxf>
      <fill>
        <patternFill patternType="solid">
          <bgColor theme="0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b val="0"/>
        <i val="0"/>
        <color auto="1"/>
      </font>
      <fill>
        <patternFill>
          <bgColor rgb="FFFFFF99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A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834AB-F3C7-40EC-94D7-B9A2E5253416}">
  <dimension ref="A1:GA204"/>
  <sheetViews>
    <sheetView showGridLines="0" topLeftCell="A7" workbookViewId="0">
      <selection activeCell="AZ13" sqref="AZ13"/>
    </sheetView>
  </sheetViews>
  <sheetFormatPr baseColWidth="10" defaultColWidth="11.33203125" defaultRowHeight="14.4" x14ac:dyDescent="0.3"/>
  <cols>
    <col min="1" max="1" width="13" customWidth="1"/>
    <col min="2" max="2" width="9" customWidth="1"/>
    <col min="3" max="3" width="41.6640625" customWidth="1"/>
    <col min="4" max="4" width="6.109375" customWidth="1"/>
    <col min="5" max="5" width="12.6640625" customWidth="1"/>
    <col min="6" max="6" width="14.6640625" customWidth="1"/>
    <col min="7" max="7" width="18.6640625" customWidth="1"/>
    <col min="8" max="45" width="0" hidden="1" customWidth="1"/>
    <col min="46" max="46" width="2.6640625" customWidth="1"/>
    <col min="47" max="47" width="0.6640625" customWidth="1"/>
    <col min="50" max="50" width="14.33203125" customWidth="1"/>
    <col min="52" max="52" width="16.6640625" customWidth="1"/>
    <col min="110" max="112" width="0" hidden="1" customWidth="1"/>
  </cols>
  <sheetData>
    <row r="1" spans="1:183" s="32" customFormat="1" ht="12.15" hidden="1" customHeight="1" thickTop="1" x14ac:dyDescent="0.3">
      <c r="A1" s="1" t="s">
        <v>0</v>
      </c>
      <c r="B1" s="2" t="s">
        <v>1</v>
      </c>
      <c r="C1" s="3"/>
      <c r="D1" s="4"/>
      <c r="E1" s="5" t="s">
        <v>2</v>
      </c>
      <c r="F1" s="6" t="str">
        <f>"Duración  Obra    " &amp; G195 &amp; " Días"</f>
        <v>Duración  Obra    0 Días</v>
      </c>
      <c r="G1" s="7">
        <f>G188</f>
        <v>490040402</v>
      </c>
      <c r="H1" s="8" t="s">
        <v>3</v>
      </c>
      <c r="I1" s="8" t="s">
        <v>4</v>
      </c>
      <c r="J1" s="9" t="s">
        <v>5</v>
      </c>
      <c r="K1" s="9" t="s">
        <v>6</v>
      </c>
      <c r="L1" s="8" t="s">
        <v>7</v>
      </c>
      <c r="M1" s="8" t="s">
        <v>8</v>
      </c>
      <c r="N1" s="10" t="s">
        <v>9</v>
      </c>
      <c r="O1" s="11" t="str">
        <f>B2</f>
        <v>CD</v>
      </c>
      <c r="P1" s="12" t="s">
        <v>10</v>
      </c>
      <c r="Q1" s="13"/>
      <c r="R1" s="13"/>
      <c r="S1" s="13"/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6"/>
      <c r="AF1" s="17" t="s">
        <v>11</v>
      </c>
      <c r="AG1" s="18" t="s">
        <v>12</v>
      </c>
      <c r="AH1" s="19" t="s">
        <v>13</v>
      </c>
      <c r="AI1" s="19" t="s">
        <v>14</v>
      </c>
      <c r="AJ1" s="19" t="s">
        <v>15</v>
      </c>
      <c r="AK1" s="20" t="s">
        <v>16</v>
      </c>
      <c r="AL1" s="21"/>
      <c r="AM1" s="22" t="s">
        <v>17</v>
      </c>
      <c r="AN1" s="22"/>
      <c r="AO1" s="23"/>
      <c r="AP1" s="24"/>
      <c r="AQ1" s="24"/>
      <c r="AR1" s="25" t="s">
        <v>18</v>
      </c>
      <c r="AS1" s="26">
        <f>AS188</f>
        <v>490040402</v>
      </c>
      <c r="AT1" s="27"/>
      <c r="AU1" s="28"/>
      <c r="AV1" s="29"/>
      <c r="AW1" s="29"/>
      <c r="AX1" s="29"/>
      <c r="AY1" s="30" t="s">
        <v>19</v>
      </c>
      <c r="AZ1" s="31" t="s">
        <v>20</v>
      </c>
      <c r="BZ1" s="33"/>
      <c r="CA1" s="34"/>
      <c r="CB1" s="35"/>
      <c r="CC1" s="36"/>
      <c r="CD1" s="37"/>
      <c r="CE1" s="38">
        <f>IF($A$2="CD",CG1,IF($A$2="CT",CH1,"Correg CT"))</f>
        <v>0</v>
      </c>
      <c r="CF1" s="39">
        <f>ROUND(CD1 * CE1,$J$2)</f>
        <v>0</v>
      </c>
      <c r="CG1" s="40"/>
      <c r="CH1" s="38"/>
      <c r="CI1" s="38">
        <v>1</v>
      </c>
      <c r="CJ1" s="38"/>
      <c r="CK1" s="41">
        <f>ROUND(CH1 * CD1,$J$2)</f>
        <v>0</v>
      </c>
      <c r="CL1" s="42">
        <f>ROUND(CG1 * CD1,$J$2)</f>
        <v>0</v>
      </c>
      <c r="CM1" s="43">
        <f>CF1*$N$2</f>
        <v>0</v>
      </c>
      <c r="CN1" s="44"/>
      <c r="CO1" s="45"/>
      <c r="CP1" s="46"/>
      <c r="CQ1" s="46"/>
      <c r="CR1" s="47"/>
      <c r="CS1" s="48">
        <f>CO1+CP1+CQ1+CR1</f>
        <v>0</v>
      </c>
      <c r="CT1" s="49"/>
      <c r="CV1"/>
      <c r="CW1"/>
      <c r="CX1"/>
      <c r="CY1"/>
      <c r="CZ1"/>
      <c r="DA1"/>
      <c r="DB1"/>
      <c r="DC1"/>
      <c r="DD1"/>
      <c r="DE1" s="50"/>
      <c r="DF1" s="51" t="e">
        <f>"CAP. " &amp;#REF! &amp; ": " &amp;#REF!</f>
        <v>#REF!</v>
      </c>
      <c r="DG1" s="52" t="e">
        <f>ROW(#REF!)</f>
        <v>#REF!</v>
      </c>
      <c r="DH1" s="52"/>
      <c r="DI1" s="52"/>
      <c r="DJ1" s="53"/>
      <c r="DK1" s="54"/>
      <c r="DL1"/>
      <c r="DM1"/>
      <c r="DN1" s="55">
        <f>CD1</f>
        <v>0</v>
      </c>
      <c r="DO1" s="56"/>
      <c r="DP1" s="57">
        <f>DN1+DO1</f>
        <v>0</v>
      </c>
      <c r="DQ1" s="58">
        <f>CE1</f>
        <v>0</v>
      </c>
      <c r="DR1" s="59">
        <f>ROUND(DP1 * DQ1,$J$2)</f>
        <v>0</v>
      </c>
      <c r="DS1"/>
      <c r="DT1" s="60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</row>
    <row r="2" spans="1:183" s="32" customFormat="1" ht="12.15" hidden="1" customHeight="1" thickBot="1" x14ac:dyDescent="0.35">
      <c r="A2" s="1" t="s">
        <v>8</v>
      </c>
      <c r="B2" s="61" t="str">
        <f>IF($A$2="CD","CD",IF($A$2="CT","CT",""))</f>
        <v>CD</v>
      </c>
      <c r="C2" s="62"/>
      <c r="D2" s="63"/>
      <c r="E2" s="64"/>
      <c r="F2" s="6"/>
      <c r="G2" s="65" t="str">
        <f>IF(INSUMOS!J2=1,"CHEQ. INSUMOS","Insumos ok.")</f>
        <v>Insumos ok.</v>
      </c>
      <c r="H2" s="66">
        <v>2</v>
      </c>
      <c r="I2" s="66">
        <v>3</v>
      </c>
      <c r="J2" s="66">
        <v>0</v>
      </c>
      <c r="K2" s="66"/>
      <c r="L2" s="66"/>
      <c r="M2" s="66"/>
      <c r="N2" s="67">
        <v>1</v>
      </c>
      <c r="O2" s="68"/>
      <c r="P2" s="69"/>
      <c r="Q2" s="70"/>
      <c r="R2" s="70"/>
      <c r="S2" s="70"/>
      <c r="T2" s="71"/>
      <c r="U2" s="68"/>
      <c r="V2" s="68"/>
      <c r="W2" s="68"/>
      <c r="X2" s="68"/>
      <c r="Y2" s="68"/>
      <c r="Z2" s="68"/>
      <c r="AA2" s="68"/>
      <c r="AB2" s="68"/>
      <c r="AC2" s="68"/>
      <c r="AD2" s="68"/>
      <c r="AE2" s="72"/>
      <c r="AF2" s="17"/>
      <c r="AG2" s="18"/>
      <c r="AH2" s="19"/>
      <c r="AI2" s="19"/>
      <c r="AJ2" s="19"/>
      <c r="AK2" s="20"/>
      <c r="AL2" s="21"/>
      <c r="AM2" s="73"/>
      <c r="AN2" s="73"/>
      <c r="AO2" s="74" t="s">
        <v>21</v>
      </c>
      <c r="AP2" s="74"/>
      <c r="AQ2" s="74"/>
      <c r="AR2" s="74"/>
      <c r="AS2" s="74"/>
      <c r="AT2" s="73"/>
      <c r="AU2" s="75"/>
      <c r="AY2" s="76" t="s">
        <v>22</v>
      </c>
      <c r="AZ2" s="31"/>
      <c r="BZ2" s="77" t="s">
        <v>23</v>
      </c>
      <c r="CA2" s="77" t="s">
        <v>24</v>
      </c>
      <c r="CB2" s="77" t="s">
        <v>25</v>
      </c>
      <c r="CC2" s="77" t="s">
        <v>26</v>
      </c>
      <c r="CD2" s="77" t="s">
        <v>27</v>
      </c>
      <c r="CE2" s="77" t="s">
        <v>28</v>
      </c>
      <c r="CF2" s="77" t="s">
        <v>29</v>
      </c>
      <c r="CG2" s="77" t="s">
        <v>30</v>
      </c>
      <c r="CH2" s="77" t="s">
        <v>31</v>
      </c>
      <c r="CI2" s="77" t="s">
        <v>32</v>
      </c>
      <c r="CJ2" s="77" t="s">
        <v>33</v>
      </c>
      <c r="CK2" s="77" t="s">
        <v>34</v>
      </c>
      <c r="CL2" s="77" t="s">
        <v>35</v>
      </c>
      <c r="CM2" s="77" t="s">
        <v>36</v>
      </c>
      <c r="CN2" s="77" t="s">
        <v>37</v>
      </c>
      <c r="CO2" s="77" t="s">
        <v>38</v>
      </c>
      <c r="CP2" s="77" t="s">
        <v>39</v>
      </c>
      <c r="CQ2" s="77" t="s">
        <v>40</v>
      </c>
      <c r="CR2" s="77" t="s">
        <v>41</v>
      </c>
      <c r="CS2" s="77" t="s">
        <v>42</v>
      </c>
      <c r="CT2" s="77" t="s">
        <v>43</v>
      </c>
      <c r="CU2" s="77" t="s">
        <v>44</v>
      </c>
      <c r="CV2" s="77" t="s">
        <v>45</v>
      </c>
      <c r="CW2" s="77" t="s">
        <v>46</v>
      </c>
      <c r="CX2" s="77" t="s">
        <v>47</v>
      </c>
      <c r="CY2" s="77" t="s">
        <v>48</v>
      </c>
      <c r="CZ2" s="77" t="s">
        <v>49</v>
      </c>
      <c r="DA2" s="77" t="s">
        <v>50</v>
      </c>
      <c r="DB2" s="77" t="s">
        <v>51</v>
      </c>
      <c r="DC2" s="77" t="s">
        <v>52</v>
      </c>
      <c r="DD2" s="77" t="s">
        <v>53</v>
      </c>
      <c r="DE2" s="77" t="s">
        <v>54</v>
      </c>
      <c r="DF2" s="77" t="s">
        <v>55</v>
      </c>
      <c r="DG2" s="77" t="s">
        <v>56</v>
      </c>
      <c r="DH2" s="77" t="s">
        <v>57</v>
      </c>
      <c r="DI2" s="77" t="s">
        <v>58</v>
      </c>
      <c r="DJ2" s="77" t="s">
        <v>59</v>
      </c>
      <c r="DK2" s="77" t="s">
        <v>60</v>
      </c>
      <c r="DL2" s="77" t="s">
        <v>61</v>
      </c>
      <c r="DM2" s="77" t="s">
        <v>62</v>
      </c>
      <c r="DN2" s="77" t="s">
        <v>63</v>
      </c>
      <c r="DO2" s="77" t="s">
        <v>64</v>
      </c>
      <c r="DP2" s="77" t="s">
        <v>65</v>
      </c>
      <c r="DQ2" s="77" t="s">
        <v>66</v>
      </c>
      <c r="DR2" s="77" t="s">
        <v>67</v>
      </c>
      <c r="DS2" s="77" t="s">
        <v>68</v>
      </c>
      <c r="DT2" s="77" t="s">
        <v>69</v>
      </c>
    </row>
    <row r="3" spans="1:183" s="32" customFormat="1" ht="12.15" hidden="1" customHeight="1" x14ac:dyDescent="0.35">
      <c r="A3" s="1"/>
      <c r="B3" s="61"/>
      <c r="C3" s="62"/>
      <c r="D3" s="63"/>
      <c r="E3" s="78"/>
      <c r="F3" s="79"/>
      <c r="G3" s="80"/>
      <c r="H3" s="66"/>
      <c r="I3" s="66"/>
      <c r="J3" s="66"/>
      <c r="K3" s="66"/>
      <c r="L3" s="66"/>
      <c r="M3" s="66"/>
      <c r="N3" s="81"/>
      <c r="O3" s="68"/>
      <c r="P3" s="82"/>
      <c r="Q3" s="82"/>
      <c r="R3" s="82"/>
      <c r="S3" s="82"/>
      <c r="T3" s="82"/>
      <c r="U3" s="83"/>
      <c r="V3" s="83"/>
      <c r="W3" s="83"/>
      <c r="X3" s="83"/>
      <c r="Y3" s="83"/>
      <c r="Z3" s="83"/>
      <c r="AA3" s="83"/>
      <c r="AB3" s="83"/>
      <c r="AC3" s="83"/>
      <c r="AD3" s="83"/>
      <c r="AE3" s="84"/>
      <c r="AF3" s="50"/>
      <c r="AG3" s="51"/>
      <c r="AH3" s="52"/>
      <c r="AI3" s="52"/>
      <c r="AJ3" s="52"/>
      <c r="AK3" s="53"/>
      <c r="AL3" s="54"/>
      <c r="AP3" s="76" t="e">
        <f>SUM(AP8:AP185)</f>
        <v>#REF!</v>
      </c>
      <c r="AQ3" s="85"/>
      <c r="AR3" s="86"/>
      <c r="AU3" s="75"/>
      <c r="BT3" s="32" t="s">
        <v>70</v>
      </c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</row>
    <row r="4" spans="1:183" s="32" customFormat="1" ht="12.15" hidden="1" customHeight="1" x14ac:dyDescent="0.35">
      <c r="A4" s="1"/>
      <c r="B4" s="61"/>
      <c r="C4" s="62"/>
      <c r="D4" s="63"/>
      <c r="E4" s="78"/>
      <c r="F4" s="79"/>
      <c r="G4" s="80"/>
      <c r="H4" s="66"/>
      <c r="I4" s="66"/>
      <c r="J4" s="66"/>
      <c r="K4" s="66"/>
      <c r="L4" s="66"/>
      <c r="M4" s="66"/>
      <c r="N4" s="81"/>
      <c r="O4" s="68"/>
      <c r="P4" s="82"/>
      <c r="Q4" s="82"/>
      <c r="R4" s="82"/>
      <c r="S4" s="82"/>
      <c r="T4" s="82"/>
      <c r="U4" s="83"/>
      <c r="V4" s="83"/>
      <c r="W4" s="83"/>
      <c r="X4" s="83"/>
      <c r="Y4" s="83"/>
      <c r="Z4" s="83"/>
      <c r="AA4" s="83"/>
      <c r="AB4" s="83"/>
      <c r="AC4" s="83"/>
      <c r="AD4" s="83"/>
      <c r="AE4" s="84"/>
      <c r="AF4" s="50"/>
      <c r="AG4" s="51" t="str">
        <f>"CAP. " &amp; $B$4 &amp; ": " &amp; $C$4</f>
        <v xml:space="preserve">CAP. : </v>
      </c>
      <c r="AH4" s="52">
        <f>ROW($B$4)</f>
        <v>4</v>
      </c>
      <c r="AI4" s="52" t="str">
        <f>"SUBCAP.  " &amp; $B$4 &amp; ":   " &amp; $C$4</f>
        <v xml:space="preserve">SUBCAP.  :   </v>
      </c>
      <c r="AJ4" s="52">
        <f>ROW($B$4)</f>
        <v>4</v>
      </c>
      <c r="AK4" s="53"/>
      <c r="AL4" s="54"/>
      <c r="AP4" s="76"/>
      <c r="AQ4" s="85"/>
      <c r="AR4" s="86"/>
      <c r="AU4" s="75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</row>
    <row r="5" spans="1:183" s="32" customFormat="1" ht="12.15" hidden="1" customHeight="1" x14ac:dyDescent="0.35">
      <c r="A5" s="1"/>
      <c r="B5" s="61"/>
      <c r="C5" s="62"/>
      <c r="D5" s="63"/>
      <c r="E5" s="78"/>
      <c r="F5" s="79"/>
      <c r="G5" s="80"/>
      <c r="H5" s="66"/>
      <c r="I5" s="66"/>
      <c r="J5" s="66"/>
      <c r="K5" s="66"/>
      <c r="L5" s="66"/>
      <c r="M5" s="66"/>
      <c r="N5" s="81"/>
      <c r="O5" s="68"/>
      <c r="P5" s="82"/>
      <c r="Q5" s="82"/>
      <c r="R5" s="82"/>
      <c r="S5" s="82"/>
      <c r="T5" s="82"/>
      <c r="U5" s="83"/>
      <c r="V5" s="83"/>
      <c r="W5" s="83"/>
      <c r="X5" s="83"/>
      <c r="Y5" s="83"/>
      <c r="Z5" s="83"/>
      <c r="AA5" s="83"/>
      <c r="AB5" s="83"/>
      <c r="AC5" s="83"/>
      <c r="AD5" s="83"/>
      <c r="AE5" s="84"/>
      <c r="AF5" s="50"/>
      <c r="AG5" s="51"/>
      <c r="AH5" s="52"/>
      <c r="AI5" s="52"/>
      <c r="AJ5" s="52"/>
      <c r="AK5" s="53"/>
      <c r="AL5" s="54"/>
      <c r="AP5" s="76"/>
      <c r="AQ5" s="85"/>
      <c r="AR5" s="86"/>
      <c r="AU5" s="75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</row>
    <row r="6" spans="1:183" s="32" customFormat="1" ht="12.15" hidden="1" customHeight="1" x14ac:dyDescent="0.35">
      <c r="A6" s="1"/>
      <c r="B6" s="61"/>
      <c r="C6" s="62"/>
      <c r="D6" s="63"/>
      <c r="E6" s="78"/>
      <c r="F6" s="79"/>
      <c r="G6" s="80"/>
      <c r="H6" s="66"/>
      <c r="I6" s="66"/>
      <c r="J6" s="66"/>
      <c r="K6" s="66"/>
      <c r="L6" s="66"/>
      <c r="M6" s="66"/>
      <c r="N6" s="81"/>
      <c r="O6" s="68"/>
      <c r="P6" s="82"/>
      <c r="Q6" s="82"/>
      <c r="R6" s="82"/>
      <c r="S6" s="82"/>
      <c r="T6" s="82"/>
      <c r="U6" s="83"/>
      <c r="V6" s="83"/>
      <c r="W6" s="83"/>
      <c r="X6" s="83"/>
      <c r="Y6" s="83"/>
      <c r="Z6" s="83"/>
      <c r="AA6" s="83"/>
      <c r="AB6" s="83"/>
      <c r="AC6" s="83"/>
      <c r="AD6" s="83"/>
      <c r="AE6" s="84"/>
      <c r="AF6" s="50"/>
      <c r="AG6" s="51"/>
      <c r="AH6" s="52"/>
      <c r="AI6" s="52"/>
      <c r="AJ6" s="52"/>
      <c r="AK6" s="53"/>
      <c r="AL6" s="54"/>
      <c r="AP6" s="76"/>
      <c r="AQ6" s="85"/>
      <c r="AR6" s="86"/>
      <c r="AU6" s="75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</row>
    <row r="7" spans="1:183" s="97" customFormat="1" ht="27.9" customHeight="1" x14ac:dyDescent="0.3">
      <c r="A7" s="87"/>
      <c r="B7" s="88" t="s">
        <v>71</v>
      </c>
      <c r="C7" s="89"/>
      <c r="D7" s="89"/>
      <c r="E7" s="89"/>
      <c r="F7" s="89"/>
      <c r="G7" s="90"/>
      <c r="H7" s="91"/>
      <c r="I7" s="91"/>
      <c r="J7" s="91"/>
      <c r="K7" s="91"/>
      <c r="L7" s="91"/>
      <c r="M7" s="91"/>
      <c r="N7" s="91"/>
      <c r="O7" s="91"/>
      <c r="P7" s="92" t="s">
        <v>72</v>
      </c>
      <c r="Q7" s="93"/>
      <c r="R7" s="93"/>
      <c r="S7" s="93"/>
      <c r="T7" s="94"/>
      <c r="U7" s="95"/>
      <c r="V7" s="95"/>
      <c r="W7" s="95"/>
      <c r="X7" s="95"/>
      <c r="Y7" s="95"/>
      <c r="Z7" s="95"/>
      <c r="AA7" s="95"/>
      <c r="AB7" s="95"/>
      <c r="AC7" s="95"/>
      <c r="AD7" s="95"/>
      <c r="AE7" s="96"/>
      <c r="AF7" s="50"/>
      <c r="AG7" s="51"/>
      <c r="AH7" s="52"/>
      <c r="AI7" s="52"/>
      <c r="AJ7" s="52"/>
      <c r="AK7" s="53"/>
      <c r="AL7" s="54"/>
      <c r="AO7" s="98" t="s">
        <v>73</v>
      </c>
      <c r="AP7" s="99"/>
      <c r="AQ7" s="99"/>
      <c r="AR7" s="99"/>
      <c r="AS7" s="100"/>
      <c r="AU7" s="101"/>
      <c r="AY7" s="102"/>
    </row>
    <row r="8" spans="1:183" s="97" customFormat="1" ht="15.6" customHeight="1" thickBot="1" x14ac:dyDescent="0.35">
      <c r="A8" s="87"/>
      <c r="B8" s="103" t="s">
        <v>74</v>
      </c>
      <c r="C8" s="104"/>
      <c r="D8" s="104"/>
      <c r="E8" s="104"/>
      <c r="F8" s="104"/>
      <c r="G8" s="105"/>
      <c r="H8" s="91"/>
      <c r="I8" s="91"/>
      <c r="J8" s="91"/>
      <c r="K8" s="91"/>
      <c r="L8" s="91"/>
      <c r="M8" s="91"/>
      <c r="N8" s="91"/>
      <c r="O8" s="91"/>
      <c r="P8" s="106" t="s">
        <v>75</v>
      </c>
      <c r="Q8" s="107" t="s">
        <v>76</v>
      </c>
      <c r="R8" s="107" t="s">
        <v>77</v>
      </c>
      <c r="S8" s="107" t="s">
        <v>78</v>
      </c>
      <c r="T8" s="108" t="s">
        <v>79</v>
      </c>
      <c r="U8" s="95"/>
      <c r="V8" s="95">
        <v>1</v>
      </c>
      <c r="W8" s="95"/>
      <c r="X8" s="95"/>
      <c r="Y8" s="95"/>
      <c r="Z8" s="95"/>
      <c r="AA8" s="95"/>
      <c r="AB8" s="95"/>
      <c r="AC8" s="95"/>
      <c r="AD8" s="95"/>
      <c r="AE8" s="96"/>
      <c r="AF8" s="50"/>
      <c r="AG8" s="51"/>
      <c r="AH8" s="52"/>
      <c r="AI8" s="52"/>
      <c r="AJ8" s="52"/>
      <c r="AK8" s="53"/>
      <c r="AL8" s="54"/>
      <c r="AO8" s="109" t="s">
        <v>80</v>
      </c>
      <c r="AP8" s="110" t="s">
        <v>81</v>
      </c>
      <c r="AQ8" s="110" t="s">
        <v>82</v>
      </c>
      <c r="AR8" s="110" t="s">
        <v>83</v>
      </c>
      <c r="AS8" s="111" t="s">
        <v>84</v>
      </c>
      <c r="AU8" s="101"/>
      <c r="AW8" s="112"/>
    </row>
    <row r="9" spans="1:183" s="97" customFormat="1" ht="15" customHeight="1" x14ac:dyDescent="0.3">
      <c r="A9" s="87"/>
      <c r="B9" s="113" t="s">
        <v>85</v>
      </c>
      <c r="C9" s="114" t="s">
        <v>86</v>
      </c>
      <c r="D9" s="115"/>
      <c r="E9" s="116"/>
      <c r="F9" s="117" t="s">
        <v>87</v>
      </c>
      <c r="G9" s="118"/>
      <c r="H9" s="119"/>
      <c r="I9" s="119"/>
      <c r="J9" s="119"/>
      <c r="K9" s="119"/>
      <c r="L9" s="119"/>
      <c r="M9" s="119"/>
      <c r="N9" s="119"/>
      <c r="O9" s="119"/>
      <c r="P9" s="120"/>
      <c r="Q9" s="120"/>
      <c r="R9" s="120"/>
      <c r="S9" s="120"/>
      <c r="T9" s="120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2"/>
      <c r="AF9" s="50"/>
      <c r="AG9" s="51"/>
      <c r="AH9" s="52"/>
      <c r="AI9" s="52"/>
      <c r="AJ9" s="52"/>
      <c r="AK9" s="53"/>
      <c r="AL9" s="54"/>
      <c r="AU9" s="101"/>
      <c r="AW9" s="112"/>
    </row>
    <row r="10" spans="1:183" s="97" customFormat="1" ht="21.15" customHeight="1" thickBot="1" x14ac:dyDescent="0.35">
      <c r="A10" s="87"/>
      <c r="B10" s="123"/>
      <c r="C10" s="124"/>
      <c r="D10" s="125"/>
      <c r="E10" s="126"/>
      <c r="F10" s="127" t="s">
        <v>88</v>
      </c>
      <c r="G10" s="128">
        <f ca="1">TODAY()</f>
        <v>45967</v>
      </c>
      <c r="H10" s="129"/>
      <c r="I10" s="129"/>
      <c r="J10" s="129"/>
      <c r="K10" s="129"/>
      <c r="L10" s="129"/>
      <c r="M10" s="129"/>
      <c r="N10" s="129"/>
      <c r="O10" s="129"/>
      <c r="P10" s="130"/>
      <c r="Q10" s="130"/>
      <c r="R10" s="130"/>
      <c r="S10" s="130"/>
      <c r="T10" s="130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2"/>
      <c r="AF10" s="50"/>
      <c r="AG10" s="51"/>
      <c r="AH10" s="52"/>
      <c r="AI10" s="52"/>
      <c r="AJ10" s="52"/>
      <c r="AK10" s="53"/>
      <c r="AL10" s="54"/>
      <c r="AU10" s="101"/>
    </row>
    <row r="11" spans="1:183" s="97" customFormat="1" ht="20.100000000000001" customHeight="1" x14ac:dyDescent="0.3">
      <c r="A11" s="87"/>
      <c r="B11" s="133"/>
      <c r="C11" s="134"/>
      <c r="D11" s="135"/>
      <c r="E11" s="136"/>
      <c r="F11" s="137"/>
      <c r="G11" s="138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40"/>
      <c r="AF11" s="50"/>
      <c r="AG11" s="51"/>
      <c r="AH11" s="52"/>
      <c r="AI11" s="52"/>
      <c r="AJ11" s="52"/>
      <c r="AK11" s="53"/>
      <c r="AL11" s="54"/>
      <c r="AU11" s="101"/>
      <c r="AW11" s="141"/>
    </row>
    <row r="12" spans="1:183" s="97" customFormat="1" ht="15.75" customHeight="1" x14ac:dyDescent="0.3">
      <c r="A12" s="142" t="s">
        <v>89</v>
      </c>
      <c r="B12" s="143" t="s">
        <v>90</v>
      </c>
      <c r="C12" s="144" t="s">
        <v>91</v>
      </c>
      <c r="D12" s="144" t="s">
        <v>92</v>
      </c>
      <c r="E12" s="144" t="s">
        <v>93</v>
      </c>
      <c r="F12" s="145" t="s">
        <v>94</v>
      </c>
      <c r="G12" s="146" t="str">
        <f>IF(N2&gt;1,"VR.  / " &amp;N1,"VR.TOTAL")</f>
        <v>VR.TOTAL</v>
      </c>
      <c r="H12" s="147" t="s">
        <v>95</v>
      </c>
      <c r="I12" s="147" t="s">
        <v>96</v>
      </c>
      <c r="J12" s="147"/>
      <c r="K12" s="147" t="s">
        <v>97</v>
      </c>
      <c r="L12" s="148" t="s">
        <v>98</v>
      </c>
      <c r="M12" s="148" t="s">
        <v>99</v>
      </c>
      <c r="N12" s="149" t="str">
        <f>"Vr.  " &amp; N2 &amp; " " &amp;N1&amp; "S"</f>
        <v>Vr.  1 CASAS</v>
      </c>
      <c r="O12" s="139"/>
      <c r="P12" s="150" t="s">
        <v>75</v>
      </c>
      <c r="Q12" s="150" t="s">
        <v>76</v>
      </c>
      <c r="R12" s="150" t="s">
        <v>77</v>
      </c>
      <c r="S12" s="150" t="s">
        <v>78</v>
      </c>
      <c r="T12" s="151" t="s">
        <v>79</v>
      </c>
      <c r="U12" s="139"/>
      <c r="V12" s="139">
        <v>1</v>
      </c>
      <c r="W12" s="139"/>
      <c r="X12" s="139"/>
      <c r="Y12" s="139"/>
      <c r="Z12" s="139"/>
      <c r="AA12" s="139"/>
      <c r="AB12" s="139"/>
      <c r="AC12" s="139"/>
      <c r="AD12" s="139"/>
      <c r="AE12" s="140"/>
      <c r="AF12" s="50"/>
      <c r="AG12" s="51"/>
      <c r="AH12" s="52"/>
      <c r="AI12" s="52"/>
      <c r="AJ12" s="52"/>
      <c r="AK12" s="53"/>
      <c r="AL12" s="54"/>
      <c r="AO12" s="152" t="s">
        <v>80</v>
      </c>
      <c r="AP12" s="152" t="e">
        <f>[1]ACTAS!L14</f>
        <v>#REF!</v>
      </c>
      <c r="AQ12" s="152" t="s">
        <v>82</v>
      </c>
      <c r="AR12" s="153" t="s">
        <v>83</v>
      </c>
      <c r="AS12" s="154" t="s">
        <v>84</v>
      </c>
      <c r="AU12" s="101"/>
      <c r="AW12" s="141"/>
    </row>
    <row r="13" spans="1:183" ht="22.95" customHeight="1" thickBot="1" x14ac:dyDescent="0.35">
      <c r="A13" s="87"/>
      <c r="B13" s="155"/>
      <c r="C13" s="156"/>
      <c r="D13" s="157"/>
      <c r="E13" s="158"/>
      <c r="F13" s="155"/>
      <c r="G13" s="159"/>
      <c r="V13" s="32"/>
      <c r="AF13" s="50"/>
      <c r="AG13" s="51"/>
      <c r="AH13" s="52"/>
      <c r="AI13" s="52"/>
      <c r="AJ13" s="52"/>
      <c r="AK13" s="53"/>
      <c r="AL13" s="54"/>
      <c r="AU13" s="60"/>
    </row>
    <row r="14" spans="1:183" ht="15.6" x14ac:dyDescent="0.3">
      <c r="A14" s="160" t="s">
        <v>100</v>
      </c>
      <c r="B14" s="161" t="s">
        <v>101</v>
      </c>
      <c r="C14" s="162" t="s">
        <v>102</v>
      </c>
      <c r="D14" s="163"/>
      <c r="E14" s="163"/>
      <c r="F14" s="163"/>
      <c r="G14" s="164">
        <f>SUM(G15:G22)</f>
        <v>4034612</v>
      </c>
      <c r="H14" s="32"/>
      <c r="I14" s="32"/>
      <c r="J14" s="32"/>
      <c r="K14" s="32"/>
      <c r="L14" s="32"/>
      <c r="M14" s="32"/>
      <c r="N14" s="165">
        <f>SUM(N15:N22)</f>
        <v>4034612</v>
      </c>
      <c r="O14" s="49"/>
      <c r="P14" s="166"/>
      <c r="Q14" s="167"/>
      <c r="R14" s="167"/>
      <c r="S14" s="168"/>
      <c r="T14" s="169"/>
      <c r="U14" s="49">
        <f>IF(G14&lt;&gt;"",N14-G14*$N$2,0)</f>
        <v>0</v>
      </c>
      <c r="V14" s="170" t="s">
        <v>103</v>
      </c>
      <c r="AF14" s="50"/>
      <c r="AG14" s="51" t="str">
        <f t="shared" ref="AG14:AG21" si="0">"CAP. " &amp; $B$14 &amp; ": " &amp; $C$14</f>
        <v>CAP. 1: PRELIMINARES 1</v>
      </c>
      <c r="AH14" s="52">
        <f t="shared" ref="AH14:AH21" si="1">ROW($B$14)</f>
        <v>14</v>
      </c>
      <c r="AI14" s="52"/>
      <c r="AJ14" s="52"/>
      <c r="AK14" s="53"/>
      <c r="AL14" s="54"/>
      <c r="AO14" s="171"/>
      <c r="AP14" s="172"/>
      <c r="AQ14" s="172"/>
      <c r="AR14" s="172"/>
      <c r="AS14" s="173">
        <f>SUM(AS15:AS22)</f>
        <v>4034612</v>
      </c>
      <c r="AU14" s="60"/>
    </row>
    <row r="15" spans="1:183" hidden="1" x14ac:dyDescent="0.3">
      <c r="A15" s="174" t="s">
        <v>104</v>
      </c>
      <c r="B15" s="175"/>
      <c r="C15" s="176"/>
      <c r="D15" s="177"/>
      <c r="E15" s="178"/>
      <c r="F15" s="179"/>
      <c r="G15" s="180"/>
      <c r="H15" s="181"/>
      <c r="I15" s="179"/>
      <c r="J15" s="179"/>
      <c r="K15" s="179"/>
      <c r="L15" s="182"/>
      <c r="M15" s="183"/>
      <c r="N15" s="184"/>
      <c r="O15" s="44"/>
      <c r="P15" s="45"/>
      <c r="Q15" s="46"/>
      <c r="R15" s="46"/>
      <c r="S15" s="47"/>
      <c r="T15" s="48"/>
      <c r="U15" s="49"/>
      <c r="V15" s="32"/>
      <c r="AF15" s="50"/>
      <c r="AG15" s="51" t="str">
        <f t="shared" si="0"/>
        <v>CAP. 1: PRELIMINARES 1</v>
      </c>
      <c r="AH15" s="52">
        <f t="shared" si="1"/>
        <v>14</v>
      </c>
      <c r="AI15" s="52"/>
      <c r="AJ15" s="52"/>
      <c r="AK15" s="53"/>
      <c r="AL15" s="54"/>
      <c r="AO15" s="55"/>
      <c r="AP15" s="56"/>
      <c r="AQ15" s="57"/>
      <c r="AR15" s="185"/>
      <c r="AS15" s="186"/>
      <c r="AU15" s="60"/>
    </row>
    <row r="16" spans="1:183" x14ac:dyDescent="0.3">
      <c r="A16" s="33" t="s">
        <v>105</v>
      </c>
      <c r="B16" s="34"/>
      <c r="C16" s="35" t="s">
        <v>106</v>
      </c>
      <c r="D16" s="36" t="s">
        <v>92</v>
      </c>
      <c r="E16" s="37">
        <v>1</v>
      </c>
      <c r="F16" s="38">
        <f t="shared" ref="F16:F22" si="2">IF($A$2="CD",H16,IF($A$2="CT",I16,"Correg CT"))</f>
        <v>92302</v>
      </c>
      <c r="G16" s="39">
        <f t="shared" ref="G16:G22" si="3">ROUND(E16 * F16,$J$2)</f>
        <v>92302</v>
      </c>
      <c r="H16" s="40">
        <f>ANALISIS!H174</f>
        <v>92302</v>
      </c>
      <c r="I16" s="38">
        <f>ANALISIS!H181</f>
        <v>122319</v>
      </c>
      <c r="J16" s="38">
        <v>1</v>
      </c>
      <c r="K16" s="38">
        <f>ROUNDUP(ANALISIS!$I$161/$J$16,0)</f>
        <v>1</v>
      </c>
      <c r="L16" s="41">
        <f t="shared" ref="L16:L22" si="4">ROUND(I16 * E16,$J$2)</f>
        <v>122319</v>
      </c>
      <c r="M16" s="42">
        <f t="shared" ref="M16:M22" si="5">ROUND(H16 * E16,$J$2)</f>
        <v>92302</v>
      </c>
      <c r="N16" s="43">
        <f t="shared" ref="N16:N22" si="6">G16*$N$2</f>
        <v>92302</v>
      </c>
      <c r="O16" s="44"/>
      <c r="P16" s="45">
        <f>ROUND(ANALISIS!H172*E16,0)</f>
        <v>0</v>
      </c>
      <c r="Q16" s="46">
        <f>ROUND(ANALISIS!H168*E16,0)</f>
        <v>6038</v>
      </c>
      <c r="R16" s="46">
        <f>ROUND(ANALISIS!H163*E16,0)</f>
        <v>86263</v>
      </c>
      <c r="S16" s="47"/>
      <c r="T16" s="48">
        <f t="shared" ref="T16:T22" si="7">P16+Q16+R16+S16</f>
        <v>92301</v>
      </c>
      <c r="U16" s="49"/>
      <c r="V16" s="32"/>
      <c r="AF16" s="50"/>
      <c r="AG16" s="51" t="str">
        <f t="shared" si="0"/>
        <v>CAP. 1: PRELIMINARES 1</v>
      </c>
      <c r="AH16" s="52">
        <f t="shared" si="1"/>
        <v>14</v>
      </c>
      <c r="AI16" s="52"/>
      <c r="AJ16" s="52"/>
      <c r="AK16" s="53"/>
      <c r="AL16" s="54"/>
      <c r="AO16" s="55">
        <f t="shared" ref="AO16:AO22" si="8">E16</f>
        <v>1</v>
      </c>
      <c r="AP16" s="56"/>
      <c r="AQ16" s="57">
        <f t="shared" ref="AQ16:AQ22" si="9">AO16+AP16</f>
        <v>1</v>
      </c>
      <c r="AR16" s="58">
        <f t="shared" ref="AR16:AR22" si="10">F16</f>
        <v>92302</v>
      </c>
      <c r="AS16" s="59">
        <f t="shared" ref="AS16:AS22" si="11">ROUND(AQ16 * AR16,$J$2)</f>
        <v>92302</v>
      </c>
      <c r="AU16" s="60"/>
    </row>
    <row r="17" spans="1:47" x14ac:dyDescent="0.3">
      <c r="A17" s="33" t="s">
        <v>107</v>
      </c>
      <c r="B17" s="34"/>
      <c r="C17" s="35" t="s">
        <v>108</v>
      </c>
      <c r="D17" s="36" t="s">
        <v>35</v>
      </c>
      <c r="E17" s="37">
        <v>70</v>
      </c>
      <c r="F17" s="38">
        <f t="shared" si="2"/>
        <v>16657</v>
      </c>
      <c r="G17" s="39">
        <f t="shared" si="3"/>
        <v>1165990</v>
      </c>
      <c r="H17" s="40">
        <f>ANALISIS!H224</f>
        <v>16657</v>
      </c>
      <c r="I17" s="38">
        <f>ANALISIS!H231</f>
        <v>22074</v>
      </c>
      <c r="J17" s="38">
        <v>1</v>
      </c>
      <c r="K17" s="38">
        <f>ROUNDUP(ANALISIS!$I$211/$J$17,0)</f>
        <v>1</v>
      </c>
      <c r="L17" s="41">
        <f t="shared" si="4"/>
        <v>1545180</v>
      </c>
      <c r="M17" s="42">
        <f t="shared" si="5"/>
        <v>1165990</v>
      </c>
      <c r="N17" s="43">
        <f t="shared" si="6"/>
        <v>1165990</v>
      </c>
      <c r="O17" s="44"/>
      <c r="P17" s="45">
        <f>ROUND(ANALISIS!H222*E17,0)</f>
        <v>0</v>
      </c>
      <c r="Q17" s="46">
        <f>ROUND(ANALISIS!H218*E17,0)</f>
        <v>13553</v>
      </c>
      <c r="R17" s="46">
        <f>ROUND(ANALISIS!H213*E17,0)</f>
        <v>271050</v>
      </c>
      <c r="S17" s="47">
        <f>ROUND(ANALISIS!H208*E17,0)</f>
        <v>881363</v>
      </c>
      <c r="T17" s="48">
        <f t="shared" si="7"/>
        <v>1165966</v>
      </c>
      <c r="U17" s="49"/>
      <c r="V17" s="32"/>
      <c r="AF17" s="50"/>
      <c r="AG17" s="51" t="str">
        <f t="shared" si="0"/>
        <v>CAP. 1: PRELIMINARES 1</v>
      </c>
      <c r="AH17" s="52">
        <f t="shared" si="1"/>
        <v>14</v>
      </c>
      <c r="AI17" s="52"/>
      <c r="AJ17" s="52"/>
      <c r="AK17" s="53"/>
      <c r="AL17" s="54"/>
      <c r="AO17" s="55">
        <f t="shared" si="8"/>
        <v>70</v>
      </c>
      <c r="AP17" s="56"/>
      <c r="AQ17" s="57">
        <f t="shared" si="9"/>
        <v>70</v>
      </c>
      <c r="AR17" s="58">
        <f t="shared" si="10"/>
        <v>16657</v>
      </c>
      <c r="AS17" s="59">
        <f t="shared" si="11"/>
        <v>1165990</v>
      </c>
      <c r="AU17" s="60"/>
    </row>
    <row r="18" spans="1:47" x14ac:dyDescent="0.3">
      <c r="A18" s="33" t="s">
        <v>109</v>
      </c>
      <c r="B18" s="34"/>
      <c r="C18" s="35" t="s">
        <v>110</v>
      </c>
      <c r="D18" s="36" t="s">
        <v>92</v>
      </c>
      <c r="E18" s="37">
        <v>1</v>
      </c>
      <c r="F18" s="38">
        <f t="shared" si="2"/>
        <v>1886325</v>
      </c>
      <c r="G18" s="39">
        <f t="shared" si="3"/>
        <v>1886325</v>
      </c>
      <c r="H18" s="40">
        <f>ANALISIS!H281</f>
        <v>1886325</v>
      </c>
      <c r="I18" s="38">
        <f>ANALISIS!H288</f>
        <v>2499758</v>
      </c>
      <c r="J18" s="38">
        <v>1</v>
      </c>
      <c r="K18" s="38">
        <f>ROUNDUP(ANALISIS!$I$267/$J$18,0)</f>
        <v>2</v>
      </c>
      <c r="L18" s="41">
        <f t="shared" si="4"/>
        <v>2499758</v>
      </c>
      <c r="M18" s="42">
        <f t="shared" si="5"/>
        <v>1886325</v>
      </c>
      <c r="N18" s="43">
        <f t="shared" si="6"/>
        <v>1886325</v>
      </c>
      <c r="O18" s="44"/>
      <c r="P18" s="45">
        <f>ROUND(ANALISIS!H279*E18,0)</f>
        <v>0</v>
      </c>
      <c r="Q18" s="46">
        <f>ROUND(ANALISIS!H275*E18,0)</f>
        <v>16072</v>
      </c>
      <c r="R18" s="46">
        <f>ROUND(ANALISIS!H269*E18,0)</f>
        <v>482388</v>
      </c>
      <c r="S18" s="47">
        <f>ROUND(ANALISIS!H264*E18,0)</f>
        <v>1387865</v>
      </c>
      <c r="T18" s="48">
        <f t="shared" si="7"/>
        <v>1886325</v>
      </c>
      <c r="U18" s="49"/>
      <c r="V18" s="32"/>
      <c r="AF18" s="50"/>
      <c r="AG18" s="51" t="str">
        <f t="shared" si="0"/>
        <v>CAP. 1: PRELIMINARES 1</v>
      </c>
      <c r="AH18" s="52">
        <f t="shared" si="1"/>
        <v>14</v>
      </c>
      <c r="AI18" s="52"/>
      <c r="AJ18" s="52"/>
      <c r="AK18" s="53"/>
      <c r="AL18" s="54"/>
      <c r="AO18" s="55">
        <f t="shared" si="8"/>
        <v>1</v>
      </c>
      <c r="AP18" s="56"/>
      <c r="AQ18" s="57">
        <f t="shared" si="9"/>
        <v>1</v>
      </c>
      <c r="AR18" s="58">
        <f t="shared" si="10"/>
        <v>1886325</v>
      </c>
      <c r="AS18" s="59">
        <f t="shared" si="11"/>
        <v>1886325</v>
      </c>
      <c r="AU18" s="60"/>
    </row>
    <row r="19" spans="1:47" x14ac:dyDescent="0.3">
      <c r="A19" s="33" t="s">
        <v>111</v>
      </c>
      <c r="B19" s="34"/>
      <c r="C19" s="35" t="s">
        <v>112</v>
      </c>
      <c r="D19" s="36" t="s">
        <v>113</v>
      </c>
      <c r="E19" s="37">
        <v>75.5</v>
      </c>
      <c r="F19" s="38">
        <f t="shared" si="2"/>
        <v>5769</v>
      </c>
      <c r="G19" s="39">
        <f t="shared" si="3"/>
        <v>435560</v>
      </c>
      <c r="H19" s="40">
        <f>ANALISIS!H333</f>
        <v>5769</v>
      </c>
      <c r="I19" s="38">
        <f>ANALISIS!H340</f>
        <v>7645</v>
      </c>
      <c r="J19" s="38">
        <v>1</v>
      </c>
      <c r="K19" s="38">
        <f>ROUNDUP(ANALISIS!$I$319/$J$19,0)</f>
        <v>1</v>
      </c>
      <c r="L19" s="41">
        <f t="shared" si="4"/>
        <v>577198</v>
      </c>
      <c r="M19" s="42">
        <f t="shared" si="5"/>
        <v>435560</v>
      </c>
      <c r="N19" s="43">
        <f t="shared" si="6"/>
        <v>435560</v>
      </c>
      <c r="O19" s="44"/>
      <c r="P19" s="45">
        <f>ROUND(ANALISIS!H331*E19,0)</f>
        <v>0</v>
      </c>
      <c r="Q19" s="46">
        <f>ROUND(ANALISIS!H327*E19,0)</f>
        <v>6554</v>
      </c>
      <c r="R19" s="46">
        <f>ROUND(ANALISIS!H322*E19,0)</f>
        <v>327721</v>
      </c>
      <c r="S19" s="47">
        <f>ROUND(ANALISIS!H316*E19,0)</f>
        <v>101263</v>
      </c>
      <c r="T19" s="48">
        <f t="shared" si="7"/>
        <v>435538</v>
      </c>
      <c r="U19" s="49"/>
      <c r="V19" s="32"/>
      <c r="AF19" s="50"/>
      <c r="AG19" s="51" t="str">
        <f t="shared" si="0"/>
        <v>CAP. 1: PRELIMINARES 1</v>
      </c>
      <c r="AH19" s="52">
        <f t="shared" si="1"/>
        <v>14</v>
      </c>
      <c r="AI19" s="52"/>
      <c r="AJ19" s="52"/>
      <c r="AK19" s="53"/>
      <c r="AL19" s="54"/>
      <c r="AO19" s="55">
        <f t="shared" si="8"/>
        <v>75.5</v>
      </c>
      <c r="AP19" s="56"/>
      <c r="AQ19" s="57">
        <f t="shared" si="9"/>
        <v>75.5</v>
      </c>
      <c r="AR19" s="58">
        <f t="shared" si="10"/>
        <v>5769</v>
      </c>
      <c r="AS19" s="59">
        <f t="shared" si="11"/>
        <v>435560</v>
      </c>
      <c r="AU19" s="60"/>
    </row>
    <row r="20" spans="1:47" x14ac:dyDescent="0.3">
      <c r="A20" s="33" t="s">
        <v>114</v>
      </c>
      <c r="B20" s="34"/>
      <c r="C20" s="35" t="s">
        <v>115</v>
      </c>
      <c r="D20" s="36" t="s">
        <v>113</v>
      </c>
      <c r="E20" s="37">
        <v>75.5</v>
      </c>
      <c r="F20" s="38">
        <f t="shared" si="2"/>
        <v>5372</v>
      </c>
      <c r="G20" s="39">
        <f t="shared" si="3"/>
        <v>405586</v>
      </c>
      <c r="H20" s="40">
        <f>ANALISIS!H376</f>
        <v>5372</v>
      </c>
      <c r="I20" s="38">
        <f>ANALISIS!H383</f>
        <v>7119</v>
      </c>
      <c r="J20" s="38">
        <v>1</v>
      </c>
      <c r="K20" s="38">
        <f>ROUNDUP(ANALISIS!$I$363/$J$20,0)</f>
        <v>4</v>
      </c>
      <c r="L20" s="41">
        <f t="shared" si="4"/>
        <v>537485</v>
      </c>
      <c r="M20" s="42">
        <f t="shared" si="5"/>
        <v>405586</v>
      </c>
      <c r="N20" s="43">
        <f t="shared" si="6"/>
        <v>405586</v>
      </c>
      <c r="O20" s="44"/>
      <c r="P20" s="45">
        <f>ROUND(ANALISIS!H374*E20,0)</f>
        <v>0</v>
      </c>
      <c r="Q20" s="46">
        <f>ROUND(ANALISIS!H370*E20,0)</f>
        <v>26536</v>
      </c>
      <c r="R20" s="46">
        <f>ROUND(ANALISIS!H365*E20,0)</f>
        <v>379086</v>
      </c>
      <c r="S20" s="47"/>
      <c r="T20" s="48">
        <f t="shared" si="7"/>
        <v>405622</v>
      </c>
      <c r="U20" s="49"/>
      <c r="V20" s="32"/>
      <c r="AF20" s="50"/>
      <c r="AG20" s="51" t="str">
        <f t="shared" si="0"/>
        <v>CAP. 1: PRELIMINARES 1</v>
      </c>
      <c r="AH20" s="52">
        <f t="shared" si="1"/>
        <v>14</v>
      </c>
      <c r="AI20" s="52"/>
      <c r="AJ20" s="52"/>
      <c r="AK20" s="53"/>
      <c r="AL20" s="54"/>
      <c r="AO20" s="55">
        <f t="shared" si="8"/>
        <v>75.5</v>
      </c>
      <c r="AP20" s="56"/>
      <c r="AQ20" s="57">
        <f t="shared" si="9"/>
        <v>75.5</v>
      </c>
      <c r="AR20" s="58">
        <f t="shared" si="10"/>
        <v>5372</v>
      </c>
      <c r="AS20" s="59">
        <f t="shared" si="11"/>
        <v>405586</v>
      </c>
      <c r="AU20" s="60"/>
    </row>
    <row r="21" spans="1:47" x14ac:dyDescent="0.3">
      <c r="A21" s="33" t="s">
        <v>116</v>
      </c>
      <c r="B21" s="34"/>
      <c r="C21" s="35" t="s">
        <v>117</v>
      </c>
      <c r="D21" s="36" t="s">
        <v>113</v>
      </c>
      <c r="E21" s="37">
        <v>75.5</v>
      </c>
      <c r="F21" s="38">
        <f t="shared" si="2"/>
        <v>647</v>
      </c>
      <c r="G21" s="39">
        <f t="shared" si="3"/>
        <v>48849</v>
      </c>
      <c r="H21" s="40">
        <f>ANALISIS!H424</f>
        <v>647</v>
      </c>
      <c r="I21" s="38">
        <f>ANALISIS!H431</f>
        <v>857</v>
      </c>
      <c r="J21" s="38">
        <v>1</v>
      </c>
      <c r="K21" s="38">
        <f>ROUNDUP(ANALISIS!$I$411/$J$21,0)</f>
        <v>1</v>
      </c>
      <c r="L21" s="41">
        <f t="shared" si="4"/>
        <v>64704</v>
      </c>
      <c r="M21" s="42">
        <f t="shared" si="5"/>
        <v>48849</v>
      </c>
      <c r="N21" s="43">
        <f t="shared" si="6"/>
        <v>48849</v>
      </c>
      <c r="O21" s="44"/>
      <c r="P21" s="45">
        <f>ROUND(ANALISIS!H422*E21,0)</f>
        <v>0</v>
      </c>
      <c r="Q21" s="46">
        <f>ROUND(ANALISIS!H418*E21,0)</f>
        <v>1169</v>
      </c>
      <c r="R21" s="46">
        <f>ROUND(ANALISIS!H413*E21,0)</f>
        <v>23388</v>
      </c>
      <c r="S21" s="47">
        <f>ROUND(ANALISIS!H408*E21,0)</f>
        <v>24304</v>
      </c>
      <c r="T21" s="48">
        <f t="shared" si="7"/>
        <v>48861</v>
      </c>
      <c r="U21" s="49"/>
      <c r="V21" s="32"/>
      <c r="AF21" s="50"/>
      <c r="AG21" s="51" t="str">
        <f t="shared" si="0"/>
        <v>CAP. 1: PRELIMINARES 1</v>
      </c>
      <c r="AH21" s="52">
        <f t="shared" si="1"/>
        <v>14</v>
      </c>
      <c r="AI21" s="52"/>
      <c r="AJ21" s="52"/>
      <c r="AK21" s="53"/>
      <c r="AL21" s="54"/>
      <c r="AO21" s="55">
        <f t="shared" si="8"/>
        <v>75.5</v>
      </c>
      <c r="AP21" s="56"/>
      <c r="AQ21" s="57">
        <f t="shared" si="9"/>
        <v>75.5</v>
      </c>
      <c r="AR21" s="58">
        <f t="shared" si="10"/>
        <v>647</v>
      </c>
      <c r="AS21" s="59">
        <f t="shared" si="11"/>
        <v>48849</v>
      </c>
      <c r="AU21" s="60"/>
    </row>
    <row r="22" spans="1:47" x14ac:dyDescent="0.3">
      <c r="A22" s="33"/>
      <c r="B22" s="34"/>
      <c r="C22" s="35"/>
      <c r="D22" s="36"/>
      <c r="E22" s="37"/>
      <c r="F22" s="38">
        <f t="shared" si="2"/>
        <v>0</v>
      </c>
      <c r="G22" s="39">
        <f t="shared" si="3"/>
        <v>0</v>
      </c>
      <c r="H22" s="40"/>
      <c r="I22" s="38"/>
      <c r="J22" s="38">
        <v>1</v>
      </c>
      <c r="K22" s="38"/>
      <c r="L22" s="41">
        <f t="shared" si="4"/>
        <v>0</v>
      </c>
      <c r="M22" s="42">
        <f t="shared" si="5"/>
        <v>0</v>
      </c>
      <c r="N22" s="43">
        <f t="shared" si="6"/>
        <v>0</v>
      </c>
      <c r="O22" s="44"/>
      <c r="P22" s="45"/>
      <c r="Q22" s="46"/>
      <c r="R22" s="46"/>
      <c r="S22" s="47"/>
      <c r="T22" s="48">
        <f t="shared" si="7"/>
        <v>0</v>
      </c>
      <c r="U22" s="49"/>
      <c r="V22" s="32"/>
      <c r="AF22" s="50"/>
      <c r="AG22" s="51" t="e">
        <f>"CAP. " &amp;#REF! &amp; ": " &amp;#REF!</f>
        <v>#REF!</v>
      </c>
      <c r="AH22" s="52" t="e">
        <f>ROW(#REF!)</f>
        <v>#REF!</v>
      </c>
      <c r="AI22" s="52"/>
      <c r="AJ22" s="52"/>
      <c r="AK22" s="53"/>
      <c r="AL22" s="54"/>
      <c r="AO22" s="55">
        <f t="shared" si="8"/>
        <v>0</v>
      </c>
      <c r="AP22" s="56"/>
      <c r="AQ22" s="57">
        <f t="shared" si="9"/>
        <v>0</v>
      </c>
      <c r="AR22" s="58">
        <f t="shared" si="10"/>
        <v>0</v>
      </c>
      <c r="AS22" s="59">
        <f t="shared" si="11"/>
        <v>0</v>
      </c>
      <c r="AU22" s="60"/>
    </row>
    <row r="23" spans="1:47" x14ac:dyDescent="0.3">
      <c r="A23" s="87"/>
      <c r="B23" s="187"/>
      <c r="C23" s="156"/>
      <c r="D23" s="157"/>
      <c r="E23" s="158"/>
      <c r="F23" s="155"/>
      <c r="G23" s="188"/>
      <c r="H23" s="189"/>
      <c r="I23" s="190"/>
      <c r="J23" s="190"/>
      <c r="K23" s="190"/>
      <c r="L23" s="190"/>
      <c r="M23" s="190"/>
      <c r="N23" s="190"/>
      <c r="P23" s="191"/>
      <c r="Q23" s="192"/>
      <c r="R23" s="192"/>
      <c r="S23" s="192"/>
      <c r="T23" s="193"/>
      <c r="V23" s="32"/>
      <c r="AF23" s="50"/>
      <c r="AG23" s="51" t="str">
        <f>"CAP. " &amp; $B$14 &amp; ": " &amp; $C$14</f>
        <v>CAP. 1: PRELIMINARES 1</v>
      </c>
      <c r="AH23" s="52">
        <f>ROW($B$14)</f>
        <v>14</v>
      </c>
      <c r="AI23" s="52"/>
      <c r="AJ23" s="52"/>
      <c r="AK23" s="53"/>
      <c r="AL23" s="54"/>
      <c r="AO23" s="194"/>
      <c r="AS23" s="195"/>
      <c r="AU23" s="60"/>
    </row>
    <row r="24" spans="1:47" ht="15" thickBot="1" x14ac:dyDescent="0.35">
      <c r="A24" s="196" t="s">
        <v>118</v>
      </c>
      <c r="B24" s="197"/>
      <c r="C24" s="198"/>
      <c r="D24" s="199"/>
      <c r="E24" s="200"/>
      <c r="F24" s="201" t="str">
        <f>IF(C14="ESCRIBA AQUÍ EL NOMBRE DEL CAPITULO","SUBTOTAL","SUBTOTAL CAP. "&amp;B14&amp;"  "&amp;C14&amp;":")</f>
        <v>SUBTOTAL CAP. 1  PRELIMINARES 1:</v>
      </c>
      <c r="G24" s="202">
        <f>SUM(G15:G22)</f>
        <v>4034612</v>
      </c>
      <c r="H24" s="203"/>
      <c r="I24" s="204"/>
      <c r="J24" s="204"/>
      <c r="K24" s="204"/>
      <c r="L24" s="205"/>
      <c r="M24" s="206"/>
      <c r="N24" s="207">
        <f>SUM(N15:N22)</f>
        <v>4034612</v>
      </c>
      <c r="O24" s="44"/>
      <c r="P24" s="208">
        <f>SUM(P14:P22)</f>
        <v>0</v>
      </c>
      <c r="Q24" s="209">
        <f>SUM(Q14:Q22)</f>
        <v>69922</v>
      </c>
      <c r="R24" s="209">
        <f>SUM(R14:R22)</f>
        <v>1569896</v>
      </c>
      <c r="S24" s="210">
        <f>SUM(S14:S22)</f>
        <v>2394795</v>
      </c>
      <c r="T24" s="211">
        <f>SUM(T14:T22)</f>
        <v>4034613</v>
      </c>
      <c r="U24" s="49"/>
      <c r="V24" s="32"/>
      <c r="AF24" s="50"/>
      <c r="AG24" s="51" t="str">
        <f>"CAP. " &amp; $B$14 &amp; ": " &amp; $C$14</f>
        <v>CAP. 1: PRELIMINARES 1</v>
      </c>
      <c r="AH24" s="52">
        <f>ROW($B$14)</f>
        <v>14</v>
      </c>
      <c r="AI24" s="52"/>
      <c r="AJ24" s="52"/>
      <c r="AK24" s="53"/>
      <c r="AL24" s="54"/>
      <c r="AO24" s="212"/>
      <c r="AP24" s="213"/>
      <c r="AQ24" s="213"/>
      <c r="AR24" s="213"/>
      <c r="AS24" s="214">
        <f>SUM(AS15:AS22)</f>
        <v>4034612</v>
      </c>
      <c r="AU24" s="60"/>
    </row>
    <row r="25" spans="1:47" ht="22.95" customHeight="1" thickBot="1" x14ac:dyDescent="0.35">
      <c r="A25" s="87"/>
      <c r="B25" s="87"/>
      <c r="C25" s="156"/>
      <c r="D25" s="157"/>
      <c r="E25" s="158"/>
      <c r="F25" s="155"/>
      <c r="G25" s="159"/>
      <c r="V25" s="32"/>
      <c r="AF25" s="50"/>
      <c r="AG25" s="51"/>
      <c r="AH25" s="52"/>
      <c r="AI25" s="52"/>
      <c r="AJ25" s="52"/>
      <c r="AK25" s="53"/>
      <c r="AL25" s="54"/>
      <c r="AU25" s="60"/>
    </row>
    <row r="26" spans="1:47" ht="12.75" customHeight="1" x14ac:dyDescent="0.3">
      <c r="A26" s="160" t="s">
        <v>100</v>
      </c>
      <c r="B26" s="215">
        <v>2</v>
      </c>
      <c r="C26" s="216" t="s">
        <v>119</v>
      </c>
      <c r="D26" s="163"/>
      <c r="E26" s="163"/>
      <c r="F26" s="163"/>
      <c r="G26" s="164">
        <f>SUM(G27:G32)</f>
        <v>776314</v>
      </c>
      <c r="H26" s="32"/>
      <c r="I26" s="32"/>
      <c r="J26" s="32"/>
      <c r="K26" s="32"/>
      <c r="L26" s="32"/>
      <c r="M26" s="32"/>
      <c r="N26" s="165">
        <f>SUM(N27:N32)</f>
        <v>776314</v>
      </c>
      <c r="O26" s="49"/>
      <c r="P26" s="166"/>
      <c r="Q26" s="167"/>
      <c r="R26" s="167"/>
      <c r="S26" s="168"/>
      <c r="T26" s="169"/>
      <c r="U26" s="49">
        <f>IF(G26&lt;&gt;"",N26-G26*$N$2,0)</f>
        <v>0</v>
      </c>
      <c r="V26" s="170" t="s">
        <v>103</v>
      </c>
      <c r="AF26" s="50"/>
      <c r="AG26" s="51" t="str">
        <f t="shared" ref="AG26:AG33" si="12">"CAP. " &amp; $B$26 &amp; ": " &amp; $C$26</f>
        <v xml:space="preserve">CAP. 2: EXCAVACIONES Y RELLENOS </v>
      </c>
      <c r="AH26" s="52">
        <f t="shared" ref="AH26:AH33" si="13">ROW($B$26)</f>
        <v>26</v>
      </c>
      <c r="AI26" s="52"/>
      <c r="AJ26" s="52"/>
      <c r="AK26" s="53"/>
      <c r="AL26" s="54"/>
      <c r="AO26" s="171"/>
      <c r="AP26" s="172"/>
      <c r="AQ26" s="172"/>
      <c r="AR26" s="172"/>
      <c r="AS26" s="173">
        <f>SUM(AS27:AS32)</f>
        <v>776314</v>
      </c>
      <c r="AU26" s="60"/>
    </row>
    <row r="27" spans="1:47" ht="12.75" hidden="1" customHeight="1" x14ac:dyDescent="0.3">
      <c r="A27" s="174" t="s">
        <v>104</v>
      </c>
      <c r="B27" s="217"/>
      <c r="C27" s="176"/>
      <c r="D27" s="177"/>
      <c r="E27" s="178"/>
      <c r="F27" s="179"/>
      <c r="G27" s="180"/>
      <c r="H27" s="181"/>
      <c r="I27" s="179"/>
      <c r="J27" s="179"/>
      <c r="K27" s="179"/>
      <c r="L27" s="182"/>
      <c r="M27" s="183"/>
      <c r="N27" s="184"/>
      <c r="O27" s="44"/>
      <c r="P27" s="45"/>
      <c r="Q27" s="46"/>
      <c r="R27" s="46"/>
      <c r="S27" s="47"/>
      <c r="T27" s="48"/>
      <c r="U27" s="49"/>
      <c r="V27" s="32"/>
      <c r="AF27" s="50"/>
      <c r="AG27" s="51" t="str">
        <f t="shared" si="12"/>
        <v xml:space="preserve">CAP. 2: EXCAVACIONES Y RELLENOS </v>
      </c>
      <c r="AH27" s="52">
        <f t="shared" si="13"/>
        <v>26</v>
      </c>
      <c r="AI27" s="52"/>
      <c r="AJ27" s="52"/>
      <c r="AK27" s="53"/>
      <c r="AL27" s="54"/>
      <c r="AO27" s="55"/>
      <c r="AP27" s="56"/>
      <c r="AQ27" s="57"/>
      <c r="AR27" s="185"/>
      <c r="AS27" s="186"/>
      <c r="AU27" s="60"/>
    </row>
    <row r="28" spans="1:47" x14ac:dyDescent="0.3">
      <c r="A28" s="33" t="s">
        <v>120</v>
      </c>
      <c r="B28" s="34"/>
      <c r="C28" s="35" t="s">
        <v>121</v>
      </c>
      <c r="D28" s="36" t="s">
        <v>122</v>
      </c>
      <c r="E28" s="37">
        <v>12.5</v>
      </c>
      <c r="F28" s="38">
        <f>IF($A$2="CD",H28,IF($A$2="CT",I28,"Correg CT"))</f>
        <v>28969</v>
      </c>
      <c r="G28" s="39">
        <f>ROUND(E28 * F28,$J$2)</f>
        <v>362113</v>
      </c>
      <c r="H28" s="40">
        <f>ANALISIS!H467</f>
        <v>28969</v>
      </c>
      <c r="I28" s="38">
        <f>ANALISIS!H474</f>
        <v>38390</v>
      </c>
      <c r="J28" s="38">
        <v>1</v>
      </c>
      <c r="K28" s="38">
        <f>ROUNDUP(ANALISIS!$I$454/$J$28,0)</f>
        <v>4</v>
      </c>
      <c r="L28" s="41">
        <f>ROUND(I28 * E28,$J$2)</f>
        <v>479875</v>
      </c>
      <c r="M28" s="42">
        <f>ROUND(H28 * E28,$J$2)</f>
        <v>362113</v>
      </c>
      <c r="N28" s="43">
        <f>G28*$N$2</f>
        <v>362113</v>
      </c>
      <c r="O28" s="44"/>
      <c r="P28" s="45">
        <f>ROUND(ANALISIS!H465*E28,0)</f>
        <v>0</v>
      </c>
      <c r="Q28" s="46">
        <f>ROUND(ANALISIS!H461*E28,0)</f>
        <v>3585</v>
      </c>
      <c r="R28" s="46">
        <f>ROUND(ANALISIS!H456*E28,0)</f>
        <v>358531</v>
      </c>
      <c r="S28" s="47"/>
      <c r="T28" s="48">
        <f>P28+Q28+R28+S28</f>
        <v>362116</v>
      </c>
      <c r="U28" s="49"/>
      <c r="V28" s="32"/>
      <c r="AF28" s="50"/>
      <c r="AG28" s="51" t="str">
        <f t="shared" si="12"/>
        <v xml:space="preserve">CAP. 2: EXCAVACIONES Y RELLENOS </v>
      </c>
      <c r="AH28" s="52">
        <f t="shared" si="13"/>
        <v>26</v>
      </c>
      <c r="AI28" s="52"/>
      <c r="AJ28" s="52"/>
      <c r="AK28" s="53"/>
      <c r="AL28" s="54"/>
      <c r="AO28" s="55">
        <f>E28</f>
        <v>12.5</v>
      </c>
      <c r="AP28" s="56"/>
      <c r="AQ28" s="57">
        <f>AO28+AP28</f>
        <v>12.5</v>
      </c>
      <c r="AR28" s="58">
        <f>F28</f>
        <v>28969</v>
      </c>
      <c r="AS28" s="59">
        <f>ROUND(AQ28 * AR28,$J$2)</f>
        <v>362113</v>
      </c>
      <c r="AU28" s="60"/>
    </row>
    <row r="29" spans="1:47" x14ac:dyDescent="0.3">
      <c r="A29" s="33" t="s">
        <v>123</v>
      </c>
      <c r="B29" s="34"/>
      <c r="C29" s="35" t="s">
        <v>124</v>
      </c>
      <c r="D29" s="36" t="s">
        <v>122</v>
      </c>
      <c r="E29" s="37">
        <v>1.7</v>
      </c>
      <c r="F29" s="38">
        <f>IF($A$2="CD",H29,IF($A$2="CT",I29,"Correg CT"))</f>
        <v>97088</v>
      </c>
      <c r="G29" s="39">
        <f>ROUND(E29 * F29,$J$2)</f>
        <v>165050</v>
      </c>
      <c r="H29" s="40">
        <f>ANALISIS!H516</f>
        <v>97088</v>
      </c>
      <c r="I29" s="38">
        <f>ANALISIS!H523</f>
        <v>128661</v>
      </c>
      <c r="J29" s="38">
        <v>1</v>
      </c>
      <c r="K29" s="38">
        <f>ROUNDUP(ANALISIS!$I$502/$J$29,0)</f>
        <v>1</v>
      </c>
      <c r="L29" s="41">
        <f>ROUND(I29 * E29,$J$2)</f>
        <v>218724</v>
      </c>
      <c r="M29" s="42">
        <f>ROUND(H29 * E29,$J$2)</f>
        <v>165050</v>
      </c>
      <c r="N29" s="43">
        <f>G29*$N$2</f>
        <v>165050</v>
      </c>
      <c r="O29" s="44"/>
      <c r="P29" s="45">
        <f>ROUND(ANALISIS!H514*E29,0)</f>
        <v>0</v>
      </c>
      <c r="Q29" s="46">
        <f>ROUND(ANALISIS!H510*E29,0)</f>
        <v>17937</v>
      </c>
      <c r="R29" s="46">
        <f>ROUND(ANALISIS!H504*E29,0)</f>
        <v>21964</v>
      </c>
      <c r="S29" s="47">
        <f>ROUND(ANALISIS!H499*E29,0)</f>
        <v>125148</v>
      </c>
      <c r="T29" s="48">
        <f>P29+Q29+R29+S29</f>
        <v>165049</v>
      </c>
      <c r="U29" s="49"/>
      <c r="V29" s="32"/>
      <c r="AF29" s="50"/>
      <c r="AG29" s="51" t="str">
        <f t="shared" si="12"/>
        <v xml:space="preserve">CAP. 2: EXCAVACIONES Y RELLENOS </v>
      </c>
      <c r="AH29" s="52">
        <f t="shared" si="13"/>
        <v>26</v>
      </c>
      <c r="AI29" s="52"/>
      <c r="AJ29" s="52"/>
      <c r="AK29" s="53"/>
      <c r="AL29" s="54"/>
      <c r="AO29" s="55">
        <f>E29</f>
        <v>1.7</v>
      </c>
      <c r="AP29" s="56"/>
      <c r="AQ29" s="57">
        <f>AO29+AP29</f>
        <v>1.7</v>
      </c>
      <c r="AR29" s="58">
        <f>F29</f>
        <v>97088</v>
      </c>
      <c r="AS29" s="59">
        <f>ROUND(AQ29 * AR29,$J$2)</f>
        <v>165050</v>
      </c>
      <c r="AU29" s="60"/>
    </row>
    <row r="30" spans="1:47" x14ac:dyDescent="0.3">
      <c r="A30" s="33" t="s">
        <v>125</v>
      </c>
      <c r="B30" s="34"/>
      <c r="C30" s="35" t="s">
        <v>126</v>
      </c>
      <c r="D30" s="36" t="s">
        <v>122</v>
      </c>
      <c r="E30" s="37">
        <v>12.5</v>
      </c>
      <c r="F30" s="38">
        <f>IF($A$2="CD",H30,IF($A$2="CT",I30,"Correg CT"))</f>
        <v>9037</v>
      </c>
      <c r="G30" s="39">
        <f>ROUND(E30 * F30,$J$2)</f>
        <v>112963</v>
      </c>
      <c r="H30" s="40">
        <f>ANALISIS!H559</f>
        <v>9037</v>
      </c>
      <c r="I30" s="38">
        <f>ANALISIS!H566</f>
        <v>11976</v>
      </c>
      <c r="J30" s="38">
        <v>1</v>
      </c>
      <c r="K30" s="38">
        <f>ROUNDUP(ANALISIS!$I$546/$J$30,0)</f>
        <v>1</v>
      </c>
      <c r="L30" s="41">
        <f>ROUND(I30 * E30,$J$2)</f>
        <v>149700</v>
      </c>
      <c r="M30" s="42">
        <f>ROUND(H30 * E30,$J$2)</f>
        <v>112963</v>
      </c>
      <c r="N30" s="43">
        <f>G30*$N$2</f>
        <v>112963</v>
      </c>
      <c r="O30" s="44"/>
      <c r="P30" s="45">
        <f>ROUND(ANALISIS!H557*E30,0)</f>
        <v>0</v>
      </c>
      <c r="Q30" s="46">
        <f>ROUND(ANALISIS!H553*E30,0)</f>
        <v>5379</v>
      </c>
      <c r="R30" s="46">
        <f>ROUND(ANALISIS!H548*E30,0)</f>
        <v>107586</v>
      </c>
      <c r="S30" s="47"/>
      <c r="T30" s="48">
        <f>P30+Q30+R30+S30</f>
        <v>112965</v>
      </c>
      <c r="U30" s="49"/>
      <c r="V30" s="32"/>
      <c r="AF30" s="50"/>
      <c r="AG30" s="51" t="str">
        <f t="shared" si="12"/>
        <v xml:space="preserve">CAP. 2: EXCAVACIONES Y RELLENOS </v>
      </c>
      <c r="AH30" s="52">
        <f t="shared" si="13"/>
        <v>26</v>
      </c>
      <c r="AI30" s="52"/>
      <c r="AJ30" s="52"/>
      <c r="AK30" s="53"/>
      <c r="AL30" s="54"/>
      <c r="AO30" s="55">
        <f>E30</f>
        <v>12.5</v>
      </c>
      <c r="AP30" s="56"/>
      <c r="AQ30" s="57">
        <f>AO30+AP30</f>
        <v>12.5</v>
      </c>
      <c r="AR30" s="58">
        <f>F30</f>
        <v>9037</v>
      </c>
      <c r="AS30" s="59">
        <f>ROUND(AQ30 * AR30,$J$2)</f>
        <v>112963</v>
      </c>
      <c r="AU30" s="60"/>
    </row>
    <row r="31" spans="1:47" x14ac:dyDescent="0.3">
      <c r="A31" s="33" t="s">
        <v>127</v>
      </c>
      <c r="B31" s="34"/>
      <c r="C31" s="35" t="s">
        <v>128</v>
      </c>
      <c r="D31" s="36" t="s">
        <v>122</v>
      </c>
      <c r="E31" s="37">
        <v>12.5</v>
      </c>
      <c r="F31" s="38">
        <f>IF($A$2="CD",H31,IF($A$2="CT",I31,"Correg CT"))</f>
        <v>10895</v>
      </c>
      <c r="G31" s="39">
        <f>ROUND(E31 * F31,$J$2)</f>
        <v>136188</v>
      </c>
      <c r="H31" s="40">
        <f>ANALISIS!H603</f>
        <v>10895</v>
      </c>
      <c r="I31" s="38">
        <f>ANALISIS!H610</f>
        <v>14438</v>
      </c>
      <c r="J31" s="38">
        <v>1</v>
      </c>
      <c r="K31" s="38">
        <f>ROUNDUP(ANALISIS!$I$589/$J$31,0)</f>
        <v>2</v>
      </c>
      <c r="L31" s="41">
        <f>ROUND(I31 * E31,$J$2)</f>
        <v>180475</v>
      </c>
      <c r="M31" s="42">
        <f>ROUND(H31 * E31,$J$2)</f>
        <v>136188</v>
      </c>
      <c r="N31" s="43">
        <f>G31*$N$2</f>
        <v>136188</v>
      </c>
      <c r="O31" s="44"/>
      <c r="P31" s="45">
        <f>ROUND(ANALISIS!H601*E31,0)</f>
        <v>0</v>
      </c>
      <c r="Q31" s="46">
        <f>ROUND(ANALISIS!H597*E31,0)</f>
        <v>10605</v>
      </c>
      <c r="R31" s="46">
        <f>ROUND(ANALISIS!H591*E31,0)</f>
        <v>125580</v>
      </c>
      <c r="S31" s="47"/>
      <c r="T31" s="48">
        <f>P31+Q31+R31+S31</f>
        <v>136185</v>
      </c>
      <c r="U31" s="49"/>
      <c r="V31" s="32"/>
      <c r="AF31" s="50"/>
      <c r="AG31" s="51" t="str">
        <f t="shared" si="12"/>
        <v xml:space="preserve">CAP. 2: EXCAVACIONES Y RELLENOS </v>
      </c>
      <c r="AH31" s="52">
        <f t="shared" si="13"/>
        <v>26</v>
      </c>
      <c r="AI31" s="52"/>
      <c r="AJ31" s="52"/>
      <c r="AK31" s="53"/>
      <c r="AL31" s="54"/>
      <c r="AO31" s="55">
        <f>E31</f>
        <v>12.5</v>
      </c>
      <c r="AP31" s="56"/>
      <c r="AQ31" s="57">
        <f>AO31+AP31</f>
        <v>12.5</v>
      </c>
      <c r="AR31" s="58">
        <f>F31</f>
        <v>10895</v>
      </c>
      <c r="AS31" s="59">
        <f>ROUND(AQ31 * AR31,$J$2)</f>
        <v>136188</v>
      </c>
      <c r="AU31" s="60"/>
    </row>
    <row r="32" spans="1:47" ht="12.75" customHeight="1" x14ac:dyDescent="0.3">
      <c r="A32" s="218"/>
      <c r="B32" s="219"/>
      <c r="C32" s="220"/>
      <c r="D32" s="221"/>
      <c r="E32" s="222"/>
      <c r="F32" s="204"/>
      <c r="G32" s="223"/>
      <c r="H32" s="203"/>
      <c r="I32" s="204"/>
      <c r="J32" s="204"/>
      <c r="K32" s="204"/>
      <c r="L32" s="205"/>
      <c r="M32" s="206"/>
      <c r="N32" s="224"/>
      <c r="O32" s="44"/>
      <c r="P32" s="45"/>
      <c r="Q32" s="46"/>
      <c r="R32" s="46"/>
      <c r="S32" s="47"/>
      <c r="T32" s="48"/>
      <c r="U32" s="49"/>
      <c r="V32" s="32"/>
      <c r="AF32" s="50"/>
      <c r="AG32" s="51" t="str">
        <f t="shared" si="12"/>
        <v xml:space="preserve">CAP. 2: EXCAVACIONES Y RELLENOS </v>
      </c>
      <c r="AH32" s="52">
        <f t="shared" si="13"/>
        <v>26</v>
      </c>
      <c r="AI32" s="52"/>
      <c r="AJ32" s="52"/>
      <c r="AK32" s="53"/>
      <c r="AL32" s="54"/>
      <c r="AO32" s="55"/>
      <c r="AP32" s="56"/>
      <c r="AQ32" s="57"/>
      <c r="AR32" s="185"/>
      <c r="AS32" s="186"/>
      <c r="AU32" s="60"/>
    </row>
    <row r="33" spans="1:47" ht="12.75" customHeight="1" thickBot="1" x14ac:dyDescent="0.35">
      <c r="A33" s="196" t="s">
        <v>118</v>
      </c>
      <c r="B33" s="225"/>
      <c r="C33" s="198"/>
      <c r="D33" s="199"/>
      <c r="E33" s="200"/>
      <c r="F33" s="201" t="str">
        <f>IF(C26="ESCRIBA AQUÍ EL NOMBRE DEL CAPITULO","SUBTOTAL","SUBTOTAL CAP. "&amp;B26&amp;"  "&amp;C26&amp;":")</f>
        <v>SUBTOTAL CAP. 2  EXCAVACIONES Y RELLENOS :</v>
      </c>
      <c r="G33" s="202">
        <f>SUM(G27:G32)</f>
        <v>776314</v>
      </c>
      <c r="H33" s="203"/>
      <c r="I33" s="204"/>
      <c r="J33" s="204"/>
      <c r="K33" s="204"/>
      <c r="L33" s="205"/>
      <c r="M33" s="206"/>
      <c r="N33" s="207">
        <f>SUM(N27:N32)</f>
        <v>776314</v>
      </c>
      <c r="O33" s="44"/>
      <c r="P33" s="208">
        <f>SUM(P26:P32)</f>
        <v>0</v>
      </c>
      <c r="Q33" s="209">
        <f>SUM(Q26:Q32)</f>
        <v>37506</v>
      </c>
      <c r="R33" s="209">
        <f>SUM(R26:R32)</f>
        <v>613661</v>
      </c>
      <c r="S33" s="210">
        <f>SUM(S26:S32)</f>
        <v>125148</v>
      </c>
      <c r="T33" s="211">
        <f>SUM(T26:T32)</f>
        <v>776315</v>
      </c>
      <c r="U33" s="49"/>
      <c r="V33" s="32"/>
      <c r="AF33" s="50"/>
      <c r="AG33" s="51" t="str">
        <f t="shared" si="12"/>
        <v xml:space="preserve">CAP. 2: EXCAVACIONES Y RELLENOS </v>
      </c>
      <c r="AH33" s="52">
        <f t="shared" si="13"/>
        <v>26</v>
      </c>
      <c r="AI33" s="52"/>
      <c r="AJ33" s="52"/>
      <c r="AK33" s="53"/>
      <c r="AL33" s="54"/>
      <c r="AO33" s="212"/>
      <c r="AP33" s="213"/>
      <c r="AQ33" s="213"/>
      <c r="AR33" s="213"/>
      <c r="AS33" s="214">
        <f>SUM(AS27:AS32)</f>
        <v>776314</v>
      </c>
      <c r="AU33" s="60"/>
    </row>
    <row r="34" spans="1:47" ht="22.95" customHeight="1" thickBot="1" x14ac:dyDescent="0.35">
      <c r="A34" s="87"/>
      <c r="B34" s="155"/>
      <c r="C34" s="156"/>
      <c r="D34" s="157"/>
      <c r="E34" s="158"/>
      <c r="F34" s="155"/>
      <c r="G34" s="159"/>
      <c r="V34" s="32"/>
      <c r="AF34" s="50"/>
      <c r="AG34" s="51"/>
      <c r="AH34" s="52"/>
      <c r="AI34" s="52"/>
      <c r="AJ34" s="52"/>
      <c r="AK34" s="53"/>
      <c r="AL34" s="54"/>
      <c r="AU34" s="60"/>
    </row>
    <row r="35" spans="1:47" ht="12.75" customHeight="1" x14ac:dyDescent="0.3">
      <c r="A35" s="160" t="s">
        <v>100</v>
      </c>
      <c r="B35" s="215">
        <v>3</v>
      </c>
      <c r="C35" s="216" t="s">
        <v>129</v>
      </c>
      <c r="D35" s="163"/>
      <c r="E35" s="163"/>
      <c r="F35" s="163"/>
      <c r="G35" s="164">
        <f>SUM(G36:G48)</f>
        <v>43482632</v>
      </c>
      <c r="H35" s="32"/>
      <c r="I35" s="32"/>
      <c r="J35" s="32"/>
      <c r="K35" s="32"/>
      <c r="L35" s="32"/>
      <c r="M35" s="32"/>
      <c r="N35" s="165">
        <f>SUM(N36:N48)</f>
        <v>43482632</v>
      </c>
      <c r="O35" s="49"/>
      <c r="P35" s="166"/>
      <c r="Q35" s="167"/>
      <c r="R35" s="167"/>
      <c r="S35" s="168"/>
      <c r="T35" s="169"/>
      <c r="U35" s="49">
        <f>IF(G35&lt;&gt;"",N35-G35*$N$2,0)</f>
        <v>0</v>
      </c>
      <c r="V35" s="170" t="s">
        <v>103</v>
      </c>
      <c r="AF35" s="50"/>
      <c r="AG35" s="51" t="str">
        <f t="shared" ref="AG35:AG45" si="14">"CAP. " &amp; $B$35 &amp; ": " &amp; $C$35</f>
        <v xml:space="preserve">CAP. 3: ESTRUCTURA </v>
      </c>
      <c r="AH35" s="52">
        <f t="shared" ref="AH35:AH45" si="15">ROW($B$35)</f>
        <v>35</v>
      </c>
      <c r="AI35" s="52"/>
      <c r="AJ35" s="52"/>
      <c r="AK35" s="53"/>
      <c r="AL35" s="54"/>
      <c r="AO35" s="171"/>
      <c r="AP35" s="172"/>
      <c r="AQ35" s="172"/>
      <c r="AR35" s="172"/>
      <c r="AS35" s="173">
        <f>SUM(AS36:AS48)</f>
        <v>43482632</v>
      </c>
      <c r="AU35" s="60"/>
    </row>
    <row r="36" spans="1:47" ht="12.75" hidden="1" customHeight="1" x14ac:dyDescent="0.3">
      <c r="A36" s="174" t="s">
        <v>104</v>
      </c>
      <c r="B36" s="217"/>
      <c r="C36" s="176"/>
      <c r="D36" s="177"/>
      <c r="E36" s="178"/>
      <c r="F36" s="179"/>
      <c r="G36" s="180"/>
      <c r="H36" s="181"/>
      <c r="I36" s="179"/>
      <c r="J36" s="179"/>
      <c r="K36" s="179"/>
      <c r="L36" s="182"/>
      <c r="M36" s="183"/>
      <c r="N36" s="184"/>
      <c r="O36" s="44"/>
      <c r="P36" s="45"/>
      <c r="Q36" s="46"/>
      <c r="R36" s="46"/>
      <c r="S36" s="47"/>
      <c r="T36" s="48"/>
      <c r="U36" s="49"/>
      <c r="V36" s="32"/>
      <c r="AF36" s="50"/>
      <c r="AG36" s="51" t="str">
        <f t="shared" si="14"/>
        <v xml:space="preserve">CAP. 3: ESTRUCTURA </v>
      </c>
      <c r="AH36" s="52">
        <f t="shared" si="15"/>
        <v>35</v>
      </c>
      <c r="AI36" s="52"/>
      <c r="AJ36" s="52"/>
      <c r="AK36" s="53"/>
      <c r="AL36" s="54"/>
      <c r="AO36" s="55"/>
      <c r="AP36" s="56"/>
      <c r="AQ36" s="57"/>
      <c r="AR36" s="185"/>
      <c r="AS36" s="186"/>
      <c r="AU36" s="60"/>
    </row>
    <row r="37" spans="1:47" x14ac:dyDescent="0.3">
      <c r="A37" s="33" t="s">
        <v>130</v>
      </c>
      <c r="B37" s="34"/>
      <c r="C37" s="35" t="s">
        <v>131</v>
      </c>
      <c r="D37" s="36" t="s">
        <v>113</v>
      </c>
      <c r="E37" s="37">
        <v>8.3000000000000007</v>
      </c>
      <c r="F37" s="38">
        <f t="shared" ref="F37:F47" si="16">IF($A$2="CD",H37,IF($A$2="CT",I37,"Correg CT"))</f>
        <v>43212</v>
      </c>
      <c r="G37" s="39">
        <f t="shared" ref="G37:G47" si="17">ROUND(E37 * F37,$J$2)</f>
        <v>358660</v>
      </c>
      <c r="H37" s="40">
        <f>ANALISIS!H651</f>
        <v>43212</v>
      </c>
      <c r="I37" s="38">
        <f>ANALISIS!H658</f>
        <v>57265</v>
      </c>
      <c r="J37" s="38">
        <v>1</v>
      </c>
      <c r="K37" s="38">
        <f>ROUNDUP(ANALISIS!$I$638/$J$37,0)</f>
        <v>1</v>
      </c>
      <c r="L37" s="41">
        <f t="shared" ref="L37:L47" si="18">ROUND(I37 * E37,$J$2)</f>
        <v>475300</v>
      </c>
      <c r="M37" s="42">
        <f t="shared" ref="M37:M47" si="19">ROUND(H37 * E37,$J$2)</f>
        <v>358660</v>
      </c>
      <c r="N37" s="43">
        <f t="shared" ref="N37:N47" si="20">G37*$N$2</f>
        <v>358660</v>
      </c>
      <c r="O37" s="44"/>
      <c r="P37" s="45">
        <f>ROUND(ANALISIS!H649*E37,0)</f>
        <v>0</v>
      </c>
      <c r="Q37" s="46">
        <f>ROUND(ANALISIS!H645*E37,0)</f>
        <v>964</v>
      </c>
      <c r="R37" s="46">
        <f>ROUND(ANALISIS!H640*E37,0)</f>
        <v>96440</v>
      </c>
      <c r="S37" s="47">
        <f>ROUND(ANALISIS!H635*E37,0)</f>
        <v>261255</v>
      </c>
      <c r="T37" s="48">
        <f t="shared" ref="T37:T47" si="21">P37+Q37+R37+S37</f>
        <v>358659</v>
      </c>
      <c r="U37" s="49"/>
      <c r="V37" s="32"/>
      <c r="AF37" s="50"/>
      <c r="AG37" s="51" t="str">
        <f t="shared" si="14"/>
        <v xml:space="preserve">CAP. 3: ESTRUCTURA </v>
      </c>
      <c r="AH37" s="52">
        <f t="shared" si="15"/>
        <v>35</v>
      </c>
      <c r="AI37" s="52"/>
      <c r="AJ37" s="52"/>
      <c r="AK37" s="53"/>
      <c r="AL37" s="54"/>
      <c r="AO37" s="55">
        <f t="shared" ref="AO37:AO47" si="22">E37</f>
        <v>8.3000000000000007</v>
      </c>
      <c r="AP37" s="56"/>
      <c r="AQ37" s="57">
        <f t="shared" ref="AQ37:AQ47" si="23">AO37+AP37</f>
        <v>8.3000000000000007</v>
      </c>
      <c r="AR37" s="58">
        <f t="shared" ref="AR37:AR47" si="24">F37</f>
        <v>43212</v>
      </c>
      <c r="AS37" s="59">
        <f t="shared" ref="AS37:AS47" si="25">ROUND(AQ37 * AR37,$J$2)</f>
        <v>358660</v>
      </c>
      <c r="AU37" s="60"/>
    </row>
    <row r="38" spans="1:47" x14ac:dyDescent="0.3">
      <c r="A38" s="33" t="s">
        <v>132</v>
      </c>
      <c r="B38" s="34"/>
      <c r="C38" s="35" t="s">
        <v>133</v>
      </c>
      <c r="D38" s="36" t="s">
        <v>122</v>
      </c>
      <c r="E38" s="37">
        <v>6.5</v>
      </c>
      <c r="F38" s="38">
        <f t="shared" si="16"/>
        <v>417755</v>
      </c>
      <c r="G38" s="39">
        <f t="shared" si="17"/>
        <v>2715408</v>
      </c>
      <c r="H38" s="40">
        <f>ANALISIS!H696</f>
        <v>417755</v>
      </c>
      <c r="I38" s="38">
        <f>ANALISIS!H703</f>
        <v>553609</v>
      </c>
      <c r="J38" s="38">
        <v>1</v>
      </c>
      <c r="K38" s="38">
        <f>ROUNDUP(ANALISIS!$I$687/$J$38,0)</f>
        <v>3</v>
      </c>
      <c r="L38" s="41">
        <f t="shared" si="18"/>
        <v>3598459</v>
      </c>
      <c r="M38" s="42">
        <f t="shared" si="19"/>
        <v>2715408</v>
      </c>
      <c r="N38" s="43">
        <f t="shared" si="20"/>
        <v>2715408</v>
      </c>
      <c r="O38" s="44"/>
      <c r="P38" s="45"/>
      <c r="Q38" s="46">
        <f>ROUND(ANALISIS!H694*E38,0)</f>
        <v>11417</v>
      </c>
      <c r="R38" s="46">
        <f>ROUND(ANALISIS!H689*E38,0)</f>
        <v>1141694</v>
      </c>
      <c r="S38" s="47">
        <f>ROUND(ANALISIS!H684*E38,0)</f>
        <v>1562293</v>
      </c>
      <c r="T38" s="48">
        <f t="shared" si="21"/>
        <v>2715404</v>
      </c>
      <c r="U38" s="49"/>
      <c r="V38" s="32"/>
      <c r="AF38" s="50"/>
      <c r="AG38" s="51" t="str">
        <f t="shared" si="14"/>
        <v xml:space="preserve">CAP. 3: ESTRUCTURA </v>
      </c>
      <c r="AH38" s="52">
        <f t="shared" si="15"/>
        <v>35</v>
      </c>
      <c r="AI38" s="52"/>
      <c r="AJ38" s="52"/>
      <c r="AK38" s="53"/>
      <c r="AL38" s="54"/>
      <c r="AO38" s="55">
        <f t="shared" si="22"/>
        <v>6.5</v>
      </c>
      <c r="AP38" s="56"/>
      <c r="AQ38" s="57">
        <f t="shared" si="23"/>
        <v>6.5</v>
      </c>
      <c r="AR38" s="58">
        <f t="shared" si="24"/>
        <v>417755</v>
      </c>
      <c r="AS38" s="59">
        <f t="shared" si="25"/>
        <v>2715408</v>
      </c>
      <c r="AU38" s="60"/>
    </row>
    <row r="39" spans="1:47" ht="27.6" x14ac:dyDescent="0.3">
      <c r="A39" s="226" t="s">
        <v>134</v>
      </c>
      <c r="B39" s="34"/>
      <c r="C39" s="35" t="s">
        <v>135</v>
      </c>
      <c r="D39" s="36" t="s">
        <v>122</v>
      </c>
      <c r="E39" s="37">
        <v>2.5</v>
      </c>
      <c r="F39" s="38">
        <f t="shared" si="16"/>
        <v>713264</v>
      </c>
      <c r="G39" s="39">
        <f t="shared" si="17"/>
        <v>1783160</v>
      </c>
      <c r="H39" s="40">
        <f>ANALISIS!H748</f>
        <v>713264</v>
      </c>
      <c r="I39" s="38">
        <f>ANALISIS!H755</f>
        <v>945217</v>
      </c>
      <c r="J39" s="38">
        <v>1</v>
      </c>
      <c r="K39" s="38">
        <f>ROUNDUP(ANALISIS!$I$734/$J$39,0)</f>
        <v>1</v>
      </c>
      <c r="L39" s="41">
        <f t="shared" si="18"/>
        <v>2363043</v>
      </c>
      <c r="M39" s="42">
        <f t="shared" si="19"/>
        <v>1783160</v>
      </c>
      <c r="N39" s="43">
        <f t="shared" si="20"/>
        <v>1783160</v>
      </c>
      <c r="O39" s="44"/>
      <c r="P39" s="45">
        <f>ROUND(ANALISIS!H746*E39,0)</f>
        <v>0</v>
      </c>
      <c r="Q39" s="46">
        <f>ROUND(ANALISIS!H742*E39,0)</f>
        <v>12539</v>
      </c>
      <c r="R39" s="46">
        <f>ROUND(ANALISIS!H736*E39,0)</f>
        <v>391606</v>
      </c>
      <c r="S39" s="47">
        <f>ROUND(ANALISIS!H731*E39,0)</f>
        <v>1379015</v>
      </c>
      <c r="T39" s="48">
        <f t="shared" si="21"/>
        <v>1783160</v>
      </c>
      <c r="U39" s="49"/>
      <c r="V39" s="32"/>
      <c r="AF39" s="50"/>
      <c r="AG39" s="51" t="str">
        <f t="shared" si="14"/>
        <v xml:space="preserve">CAP. 3: ESTRUCTURA </v>
      </c>
      <c r="AH39" s="52">
        <f t="shared" si="15"/>
        <v>35</v>
      </c>
      <c r="AI39" s="52"/>
      <c r="AJ39" s="52"/>
      <c r="AK39" s="53"/>
      <c r="AL39" s="54"/>
      <c r="AO39" s="55">
        <f t="shared" si="22"/>
        <v>2.5</v>
      </c>
      <c r="AP39" s="56"/>
      <c r="AQ39" s="57">
        <f t="shared" si="23"/>
        <v>2.5</v>
      </c>
      <c r="AR39" s="58">
        <f t="shared" si="24"/>
        <v>713264</v>
      </c>
      <c r="AS39" s="59">
        <f t="shared" si="25"/>
        <v>1783160</v>
      </c>
      <c r="AU39" s="60"/>
    </row>
    <row r="40" spans="1:47" x14ac:dyDescent="0.3">
      <c r="A40" s="33" t="s">
        <v>136</v>
      </c>
      <c r="B40" s="34"/>
      <c r="C40" s="35" t="s">
        <v>137</v>
      </c>
      <c r="D40" s="36" t="s">
        <v>122</v>
      </c>
      <c r="E40" s="37">
        <v>3.87</v>
      </c>
      <c r="F40" s="38">
        <f t="shared" si="16"/>
        <v>983351</v>
      </c>
      <c r="G40" s="39">
        <f t="shared" si="17"/>
        <v>3805568</v>
      </c>
      <c r="H40" s="40">
        <f>ANALISIS!H800</f>
        <v>983351</v>
      </c>
      <c r="I40" s="38">
        <f>ANALISIS!H807</f>
        <v>1303137</v>
      </c>
      <c r="J40" s="38">
        <v>1</v>
      </c>
      <c r="K40" s="38">
        <f>ROUNDUP(ANALISIS!$I$786/$J$40,0)</f>
        <v>3</v>
      </c>
      <c r="L40" s="41">
        <f t="shared" si="18"/>
        <v>5043140</v>
      </c>
      <c r="M40" s="42">
        <f t="shared" si="19"/>
        <v>3805568</v>
      </c>
      <c r="N40" s="43">
        <f t="shared" si="20"/>
        <v>3805568</v>
      </c>
      <c r="O40" s="44"/>
      <c r="P40" s="45">
        <f>ROUND(ANALISIS!H798*E40,0)</f>
        <v>0</v>
      </c>
      <c r="Q40" s="46">
        <f>ROUND(ANALISIS!H794*E40,0)</f>
        <v>20181</v>
      </c>
      <c r="R40" s="46">
        <f>ROUND(ANALISIS!H788*E40,0)</f>
        <v>1216903</v>
      </c>
      <c r="S40" s="47">
        <f>ROUND(ANALISIS!H783*E40,0)</f>
        <v>2568486</v>
      </c>
      <c r="T40" s="48">
        <f t="shared" si="21"/>
        <v>3805570</v>
      </c>
      <c r="U40" s="49"/>
      <c r="V40" s="32"/>
      <c r="AF40" s="50"/>
      <c r="AG40" s="51" t="str">
        <f t="shared" si="14"/>
        <v xml:space="preserve">CAP. 3: ESTRUCTURA </v>
      </c>
      <c r="AH40" s="52">
        <f t="shared" si="15"/>
        <v>35</v>
      </c>
      <c r="AI40" s="52"/>
      <c r="AJ40" s="52"/>
      <c r="AK40" s="53"/>
      <c r="AL40" s="54"/>
      <c r="AO40" s="55">
        <f t="shared" si="22"/>
        <v>3.87</v>
      </c>
      <c r="AP40" s="56"/>
      <c r="AQ40" s="57">
        <f t="shared" si="23"/>
        <v>3.87</v>
      </c>
      <c r="AR40" s="58">
        <f t="shared" si="24"/>
        <v>983351</v>
      </c>
      <c r="AS40" s="59">
        <f t="shared" si="25"/>
        <v>3805568</v>
      </c>
      <c r="AU40" s="60"/>
    </row>
    <row r="41" spans="1:47" x14ac:dyDescent="0.3">
      <c r="A41" s="33" t="s">
        <v>138</v>
      </c>
      <c r="B41" s="34"/>
      <c r="C41" s="35" t="s">
        <v>139</v>
      </c>
      <c r="D41" s="36" t="s">
        <v>122</v>
      </c>
      <c r="E41" s="37">
        <v>2</v>
      </c>
      <c r="F41" s="38">
        <f t="shared" si="16"/>
        <v>1261333</v>
      </c>
      <c r="G41" s="39">
        <f t="shared" si="17"/>
        <v>2522666</v>
      </c>
      <c r="H41" s="40">
        <f>ANALISIS!H853</f>
        <v>1261333</v>
      </c>
      <c r="I41" s="38">
        <f>ANALISIS!H860</f>
        <v>1671518</v>
      </c>
      <c r="J41" s="38">
        <v>1</v>
      </c>
      <c r="K41" s="38">
        <f>ROUNDUP(ANALISIS!$I$839/$J$41,0)</f>
        <v>2</v>
      </c>
      <c r="L41" s="41">
        <f t="shared" si="18"/>
        <v>3343036</v>
      </c>
      <c r="M41" s="42">
        <f t="shared" si="19"/>
        <v>2522666</v>
      </c>
      <c r="N41" s="43">
        <f t="shared" si="20"/>
        <v>2522666</v>
      </c>
      <c r="O41" s="44"/>
      <c r="P41" s="45">
        <f>ROUND(ANALISIS!H851*E41,0)</f>
        <v>0</v>
      </c>
      <c r="Q41" s="46">
        <f>ROUND(ANALISIS!H847*E41,0)</f>
        <v>60962</v>
      </c>
      <c r="R41" s="46">
        <f>ROUND(ANALISIS!H841*E41,0)</f>
        <v>713447</v>
      </c>
      <c r="S41" s="47">
        <f>ROUND(ANALISIS!H836*E41,0)</f>
        <v>1748257</v>
      </c>
      <c r="T41" s="48">
        <f t="shared" si="21"/>
        <v>2522666</v>
      </c>
      <c r="U41" s="49"/>
      <c r="V41" s="32"/>
      <c r="AF41" s="50"/>
      <c r="AG41" s="51" t="str">
        <f t="shared" si="14"/>
        <v xml:space="preserve">CAP. 3: ESTRUCTURA </v>
      </c>
      <c r="AH41" s="52">
        <f t="shared" si="15"/>
        <v>35</v>
      </c>
      <c r="AI41" s="52"/>
      <c r="AJ41" s="52"/>
      <c r="AK41" s="53"/>
      <c r="AL41" s="54"/>
      <c r="AO41" s="55">
        <f t="shared" si="22"/>
        <v>2</v>
      </c>
      <c r="AP41" s="56"/>
      <c r="AQ41" s="57">
        <f t="shared" si="23"/>
        <v>2</v>
      </c>
      <c r="AR41" s="58">
        <f t="shared" si="24"/>
        <v>1261333</v>
      </c>
      <c r="AS41" s="59">
        <f t="shared" si="25"/>
        <v>2522666</v>
      </c>
      <c r="AU41" s="60"/>
    </row>
    <row r="42" spans="1:47" x14ac:dyDescent="0.3">
      <c r="A42" s="33" t="s">
        <v>140</v>
      </c>
      <c r="B42" s="34"/>
      <c r="C42" s="35" t="s">
        <v>141</v>
      </c>
      <c r="D42" s="36" t="s">
        <v>142</v>
      </c>
      <c r="E42" s="37">
        <v>1500</v>
      </c>
      <c r="F42" s="38">
        <f t="shared" si="16"/>
        <v>5668</v>
      </c>
      <c r="G42" s="39">
        <f t="shared" si="17"/>
        <v>8502000</v>
      </c>
      <c r="H42" s="40">
        <f>ANALISIS!H903</f>
        <v>5668</v>
      </c>
      <c r="I42" s="38">
        <f>ANALISIS!H910</f>
        <v>7511</v>
      </c>
      <c r="J42" s="38">
        <v>1</v>
      </c>
      <c r="K42" s="38">
        <f>ROUNDUP(ANALISIS!$I$890/$J$42,0)</f>
        <v>10</v>
      </c>
      <c r="L42" s="41">
        <f t="shared" si="18"/>
        <v>11266500</v>
      </c>
      <c r="M42" s="42">
        <f t="shared" si="19"/>
        <v>8502000</v>
      </c>
      <c r="N42" s="43">
        <f t="shared" si="20"/>
        <v>8502000</v>
      </c>
      <c r="O42" s="44"/>
      <c r="P42" s="45">
        <f>ROUND(ANALISIS!H901*E42,0)</f>
        <v>0</v>
      </c>
      <c r="Q42" s="46">
        <f>ROUND(ANALISIS!H897*E42,0)</f>
        <v>53250</v>
      </c>
      <c r="R42" s="46">
        <f>ROUND(ANALISIS!H892*E42,0)</f>
        <v>1064880</v>
      </c>
      <c r="S42" s="47">
        <f>ROUND(ANALISIS!H887*E42,0)</f>
        <v>7384290</v>
      </c>
      <c r="T42" s="48">
        <f t="shared" si="21"/>
        <v>8502420</v>
      </c>
      <c r="U42" s="49"/>
      <c r="V42" s="32"/>
      <c r="AF42" s="50"/>
      <c r="AG42" s="51" t="str">
        <f t="shared" si="14"/>
        <v xml:space="preserve">CAP. 3: ESTRUCTURA </v>
      </c>
      <c r="AH42" s="52">
        <f t="shared" si="15"/>
        <v>35</v>
      </c>
      <c r="AI42" s="52"/>
      <c r="AJ42" s="52"/>
      <c r="AK42" s="53"/>
      <c r="AL42" s="54"/>
      <c r="AO42" s="55">
        <f t="shared" si="22"/>
        <v>1500</v>
      </c>
      <c r="AP42" s="56"/>
      <c r="AQ42" s="57">
        <f t="shared" si="23"/>
        <v>1500</v>
      </c>
      <c r="AR42" s="58">
        <f t="shared" si="24"/>
        <v>5668</v>
      </c>
      <c r="AS42" s="59">
        <f t="shared" si="25"/>
        <v>8502000</v>
      </c>
      <c r="AU42" s="60"/>
    </row>
    <row r="43" spans="1:47" x14ac:dyDescent="0.3">
      <c r="A43" s="226" t="s">
        <v>143</v>
      </c>
      <c r="B43" s="34"/>
      <c r="C43" s="35" t="s">
        <v>144</v>
      </c>
      <c r="D43" s="36" t="s">
        <v>35</v>
      </c>
      <c r="E43" s="37">
        <v>798</v>
      </c>
      <c r="F43" s="38">
        <f t="shared" si="16"/>
        <v>28647</v>
      </c>
      <c r="G43" s="39">
        <f t="shared" si="17"/>
        <v>22860306</v>
      </c>
      <c r="H43" s="40">
        <f>ANALISIS!H953</f>
        <v>28647</v>
      </c>
      <c r="I43" s="38">
        <f>ANALISIS!H960</f>
        <v>37963</v>
      </c>
      <c r="J43" s="38">
        <v>1</v>
      </c>
      <c r="K43" s="38">
        <f>ROUNDUP(ANALISIS!$I$940/$J$43,0)</f>
        <v>35</v>
      </c>
      <c r="L43" s="41">
        <f t="shared" si="18"/>
        <v>30294474</v>
      </c>
      <c r="M43" s="42">
        <f t="shared" si="19"/>
        <v>22860306</v>
      </c>
      <c r="N43" s="43">
        <f t="shared" si="20"/>
        <v>22860306</v>
      </c>
      <c r="O43" s="44"/>
      <c r="P43" s="45">
        <f>ROUND(ANALISIS!H951*E43,0)</f>
        <v>0</v>
      </c>
      <c r="Q43" s="46">
        <f>ROUND(ANALISIS!H947*E43,0)</f>
        <v>216362</v>
      </c>
      <c r="R43" s="46">
        <f>ROUND(ANALISIS!H942*E43,0)</f>
        <v>10818255</v>
      </c>
      <c r="S43" s="47">
        <f>ROUND(ANALISIS!H937*E43,0)</f>
        <v>11825363</v>
      </c>
      <c r="T43" s="48">
        <f t="shared" si="21"/>
        <v>22859980</v>
      </c>
      <c r="U43" s="49"/>
      <c r="V43" s="32"/>
      <c r="AF43" s="50"/>
      <c r="AG43" s="51" t="str">
        <f t="shared" si="14"/>
        <v xml:space="preserve">CAP. 3: ESTRUCTURA </v>
      </c>
      <c r="AH43" s="52">
        <f t="shared" si="15"/>
        <v>35</v>
      </c>
      <c r="AI43" s="52"/>
      <c r="AJ43" s="52"/>
      <c r="AK43" s="53"/>
      <c r="AL43" s="54"/>
      <c r="AO43" s="55">
        <f t="shared" si="22"/>
        <v>798</v>
      </c>
      <c r="AP43" s="56"/>
      <c r="AQ43" s="57">
        <f t="shared" si="23"/>
        <v>798</v>
      </c>
      <c r="AR43" s="58">
        <f t="shared" si="24"/>
        <v>28647</v>
      </c>
      <c r="AS43" s="59">
        <f t="shared" si="25"/>
        <v>22860306</v>
      </c>
      <c r="AU43" s="60"/>
    </row>
    <row r="44" spans="1:47" x14ac:dyDescent="0.3">
      <c r="A44" s="226" t="s">
        <v>145</v>
      </c>
      <c r="B44" s="34"/>
      <c r="C44" s="35" t="s">
        <v>146</v>
      </c>
      <c r="D44" s="36" t="s">
        <v>35</v>
      </c>
      <c r="E44" s="37"/>
      <c r="F44" s="38">
        <f t="shared" si="16"/>
        <v>79429</v>
      </c>
      <c r="G44" s="39">
        <f t="shared" si="17"/>
        <v>0</v>
      </c>
      <c r="H44" s="40">
        <f>ANALISIS!H1007</f>
        <v>79429</v>
      </c>
      <c r="I44" s="38">
        <f>ANALISIS!H1014</f>
        <v>105259</v>
      </c>
      <c r="J44" s="38">
        <v>1</v>
      </c>
      <c r="K44" s="38">
        <f>ROUNDUP(ANALISIS!$I$994/$J$44,0)</f>
        <v>0</v>
      </c>
      <c r="L44" s="41">
        <f t="shared" si="18"/>
        <v>0</v>
      </c>
      <c r="M44" s="42">
        <f t="shared" si="19"/>
        <v>0</v>
      </c>
      <c r="N44" s="43">
        <f t="shared" si="20"/>
        <v>0</v>
      </c>
      <c r="O44" s="44"/>
      <c r="P44" s="45">
        <f>ROUND(ANALISIS!H1005*E44,0)</f>
        <v>0</v>
      </c>
      <c r="Q44" s="46">
        <f>ROUND(ANALISIS!H1001*E44,0)</f>
        <v>0</v>
      </c>
      <c r="R44" s="46">
        <f>ROUND(ANALISIS!H996*E44,0)</f>
        <v>0</v>
      </c>
      <c r="S44" s="47">
        <f>ROUND(ANALISIS!H991*E44,0)</f>
        <v>0</v>
      </c>
      <c r="T44" s="48">
        <f t="shared" si="21"/>
        <v>0</v>
      </c>
      <c r="U44" s="49"/>
      <c r="V44" s="32"/>
      <c r="AF44" s="50"/>
      <c r="AG44" s="51" t="str">
        <f t="shared" si="14"/>
        <v xml:space="preserve">CAP. 3: ESTRUCTURA </v>
      </c>
      <c r="AH44" s="52">
        <f t="shared" si="15"/>
        <v>35</v>
      </c>
      <c r="AI44" s="52"/>
      <c r="AJ44" s="52"/>
      <c r="AK44" s="53"/>
      <c r="AL44" s="54"/>
      <c r="AO44" s="55">
        <f t="shared" si="22"/>
        <v>0</v>
      </c>
      <c r="AP44" s="56"/>
      <c r="AQ44" s="57">
        <f t="shared" si="23"/>
        <v>0</v>
      </c>
      <c r="AR44" s="58">
        <f t="shared" si="24"/>
        <v>79429</v>
      </c>
      <c r="AS44" s="59">
        <f t="shared" si="25"/>
        <v>0</v>
      </c>
      <c r="AU44" s="60"/>
    </row>
    <row r="45" spans="1:47" x14ac:dyDescent="0.3">
      <c r="A45" s="226" t="s">
        <v>147</v>
      </c>
      <c r="B45" s="34"/>
      <c r="C45" s="35" t="s">
        <v>148</v>
      </c>
      <c r="D45" s="36" t="s">
        <v>92</v>
      </c>
      <c r="E45" s="37">
        <v>1</v>
      </c>
      <c r="F45" s="38">
        <f t="shared" si="16"/>
        <v>934864</v>
      </c>
      <c r="G45" s="39">
        <f t="shared" si="17"/>
        <v>934864</v>
      </c>
      <c r="H45" s="40">
        <f>ANALISIS!H1058</f>
        <v>934864</v>
      </c>
      <c r="I45" s="38">
        <f>ANALISIS!H1065</f>
        <v>1238882</v>
      </c>
      <c r="J45" s="38">
        <v>1</v>
      </c>
      <c r="K45" s="38">
        <f>ROUNDUP(ANALISIS!$I$1045/$J$45,0)</f>
        <v>1</v>
      </c>
      <c r="L45" s="41">
        <f t="shared" si="18"/>
        <v>1238882</v>
      </c>
      <c r="M45" s="42">
        <f t="shared" si="19"/>
        <v>934864</v>
      </c>
      <c r="N45" s="43">
        <f t="shared" si="20"/>
        <v>934864</v>
      </c>
      <c r="O45" s="44"/>
      <c r="P45" s="45">
        <f>ROUND(ANALISIS!H1056*E45,0)</f>
        <v>0</v>
      </c>
      <c r="Q45" s="46">
        <f>ROUND(ANALISIS!H1052*E45,0)</f>
        <v>4313</v>
      </c>
      <c r="R45" s="46">
        <f>ROUND(ANALISIS!H1047*E45,0)</f>
        <v>86263</v>
      </c>
      <c r="S45" s="47">
        <f>ROUND(ANALISIS!H1042*E45,0)</f>
        <v>844288</v>
      </c>
      <c r="T45" s="48">
        <f t="shared" si="21"/>
        <v>934864</v>
      </c>
      <c r="U45" s="49"/>
      <c r="V45" s="32"/>
      <c r="AF45" s="50"/>
      <c r="AG45" s="51" t="str">
        <f t="shared" si="14"/>
        <v xml:space="preserve">CAP. 3: ESTRUCTURA </v>
      </c>
      <c r="AH45" s="52">
        <f t="shared" si="15"/>
        <v>35</v>
      </c>
      <c r="AI45" s="52"/>
      <c r="AJ45" s="52"/>
      <c r="AK45" s="53"/>
      <c r="AL45" s="54"/>
      <c r="AO45" s="55">
        <f t="shared" si="22"/>
        <v>1</v>
      </c>
      <c r="AP45" s="56"/>
      <c r="AQ45" s="57">
        <f t="shared" si="23"/>
        <v>1</v>
      </c>
      <c r="AR45" s="58">
        <f t="shared" si="24"/>
        <v>934864</v>
      </c>
      <c r="AS45" s="59">
        <f t="shared" si="25"/>
        <v>934864</v>
      </c>
      <c r="AU45" s="60"/>
    </row>
    <row r="46" spans="1:47" x14ac:dyDescent="0.3">
      <c r="A46" s="33"/>
      <c r="B46" s="34"/>
      <c r="C46" s="35"/>
      <c r="D46" s="36"/>
      <c r="E46" s="37"/>
      <c r="F46" s="38">
        <f t="shared" si="16"/>
        <v>0</v>
      </c>
      <c r="G46" s="39">
        <f t="shared" si="17"/>
        <v>0</v>
      </c>
      <c r="H46" s="40"/>
      <c r="I46" s="38"/>
      <c r="J46" s="38">
        <v>1</v>
      </c>
      <c r="K46" s="38"/>
      <c r="L46" s="41">
        <f t="shared" si="18"/>
        <v>0</v>
      </c>
      <c r="M46" s="42">
        <f t="shared" si="19"/>
        <v>0</v>
      </c>
      <c r="N46" s="43">
        <f t="shared" si="20"/>
        <v>0</v>
      </c>
      <c r="O46" s="44"/>
      <c r="P46" s="45"/>
      <c r="Q46" s="46"/>
      <c r="R46" s="46"/>
      <c r="S46" s="47"/>
      <c r="T46" s="48">
        <f t="shared" si="21"/>
        <v>0</v>
      </c>
      <c r="U46" s="49"/>
      <c r="V46" s="32"/>
      <c r="AF46" s="50"/>
      <c r="AG46" s="51" t="e">
        <f>"CAP. " &amp;#REF! &amp; ": " &amp;#REF!</f>
        <v>#REF!</v>
      </c>
      <c r="AH46" s="52" t="e">
        <f>ROW(#REF!)</f>
        <v>#REF!</v>
      </c>
      <c r="AI46" s="52"/>
      <c r="AJ46" s="52"/>
      <c r="AK46" s="53"/>
      <c r="AL46" s="54"/>
      <c r="AO46" s="55">
        <f t="shared" si="22"/>
        <v>0</v>
      </c>
      <c r="AP46" s="56"/>
      <c r="AQ46" s="57">
        <f t="shared" si="23"/>
        <v>0</v>
      </c>
      <c r="AR46" s="58">
        <f t="shared" si="24"/>
        <v>0</v>
      </c>
      <c r="AS46" s="59">
        <f t="shared" si="25"/>
        <v>0</v>
      </c>
      <c r="AU46" s="60"/>
    </row>
    <row r="47" spans="1:47" x14ac:dyDescent="0.3">
      <c r="A47" s="33"/>
      <c r="B47" s="34"/>
      <c r="C47" s="35"/>
      <c r="D47" s="36"/>
      <c r="E47" s="37"/>
      <c r="F47" s="38">
        <f t="shared" si="16"/>
        <v>0</v>
      </c>
      <c r="G47" s="39">
        <f t="shared" si="17"/>
        <v>0</v>
      </c>
      <c r="H47" s="40"/>
      <c r="I47" s="38"/>
      <c r="J47" s="38">
        <v>1</v>
      </c>
      <c r="K47" s="38"/>
      <c r="L47" s="41">
        <f t="shared" si="18"/>
        <v>0</v>
      </c>
      <c r="M47" s="42">
        <f t="shared" si="19"/>
        <v>0</v>
      </c>
      <c r="N47" s="43">
        <f t="shared" si="20"/>
        <v>0</v>
      </c>
      <c r="O47" s="44"/>
      <c r="P47" s="45"/>
      <c r="Q47" s="46"/>
      <c r="R47" s="46"/>
      <c r="S47" s="47"/>
      <c r="T47" s="48">
        <f t="shared" si="21"/>
        <v>0</v>
      </c>
      <c r="U47" s="49"/>
      <c r="V47" s="32"/>
      <c r="AF47" s="50"/>
      <c r="AG47" s="51" t="e">
        <f>"CAP. " &amp;#REF! &amp; ": " &amp;#REF!</f>
        <v>#REF!</v>
      </c>
      <c r="AH47" s="52" t="e">
        <f>ROW(#REF!)</f>
        <v>#REF!</v>
      </c>
      <c r="AI47" s="52"/>
      <c r="AJ47" s="52"/>
      <c r="AK47" s="53"/>
      <c r="AL47" s="54"/>
      <c r="AO47" s="55">
        <f t="shared" si="22"/>
        <v>0</v>
      </c>
      <c r="AP47" s="56"/>
      <c r="AQ47" s="57">
        <f t="shared" si="23"/>
        <v>0</v>
      </c>
      <c r="AR47" s="58">
        <f t="shared" si="24"/>
        <v>0</v>
      </c>
      <c r="AS47" s="59">
        <f t="shared" si="25"/>
        <v>0</v>
      </c>
      <c r="AU47" s="60"/>
    </row>
    <row r="48" spans="1:47" ht="12.75" customHeight="1" x14ac:dyDescent="0.3">
      <c r="A48" s="218"/>
      <c r="B48" s="219"/>
      <c r="C48" s="220"/>
      <c r="D48" s="221"/>
      <c r="E48" s="222"/>
      <c r="F48" s="204"/>
      <c r="G48" s="223"/>
      <c r="H48" s="203"/>
      <c r="I48" s="204"/>
      <c r="J48" s="204"/>
      <c r="K48" s="204"/>
      <c r="L48" s="205"/>
      <c r="M48" s="206"/>
      <c r="N48" s="224"/>
      <c r="O48" s="44"/>
      <c r="P48" s="45"/>
      <c r="Q48" s="46"/>
      <c r="R48" s="46"/>
      <c r="S48" s="47"/>
      <c r="T48" s="48"/>
      <c r="U48" s="49"/>
      <c r="V48" s="32"/>
      <c r="AF48" s="50"/>
      <c r="AG48" s="51" t="str">
        <f>"CAP. " &amp; $B$35 &amp; ": " &amp; $C$35</f>
        <v xml:space="preserve">CAP. 3: ESTRUCTURA </v>
      </c>
      <c r="AH48" s="52">
        <f>ROW($B$35)</f>
        <v>35</v>
      </c>
      <c r="AI48" s="52"/>
      <c r="AJ48" s="52"/>
      <c r="AK48" s="53"/>
      <c r="AL48" s="54"/>
      <c r="AO48" s="55"/>
      <c r="AP48" s="56"/>
      <c r="AQ48" s="57"/>
      <c r="AR48" s="185"/>
      <c r="AS48" s="186"/>
      <c r="AU48" s="60"/>
    </row>
    <row r="49" spans="1:47" ht="12.75" customHeight="1" thickBot="1" x14ac:dyDescent="0.35">
      <c r="A49" s="196" t="s">
        <v>118</v>
      </c>
      <c r="B49" s="225"/>
      <c r="C49" s="198"/>
      <c r="D49" s="199"/>
      <c r="E49" s="200"/>
      <c r="F49" s="201" t="str">
        <f>IF(C35="ESCRIBA AQUÍ EL NOMBRE DEL CAPITULO","SUBTOTAL","SUBTOTAL CAP. "&amp;B35&amp;"  "&amp;C35&amp;":")</f>
        <v>SUBTOTAL CAP. 3  ESTRUCTURA :</v>
      </c>
      <c r="G49" s="202">
        <f>SUM(G36:G48)</f>
        <v>43482632</v>
      </c>
      <c r="H49" s="203"/>
      <c r="I49" s="204"/>
      <c r="J49" s="204"/>
      <c r="K49" s="204"/>
      <c r="L49" s="205"/>
      <c r="M49" s="206"/>
      <c r="N49" s="207">
        <f>SUM(N36:N48)</f>
        <v>43482632</v>
      </c>
      <c r="O49" s="44"/>
      <c r="P49" s="208">
        <f>SUM(P35:P48)</f>
        <v>0</v>
      </c>
      <c r="Q49" s="209">
        <f>SUM(Q35:Q48)</f>
        <v>379988</v>
      </c>
      <c r="R49" s="209">
        <f>SUM(R35:R48)</f>
        <v>15529488</v>
      </c>
      <c r="S49" s="210">
        <f>SUM(S35:S48)</f>
        <v>27573247</v>
      </c>
      <c r="T49" s="211">
        <f>SUM(T35:T48)</f>
        <v>43482723</v>
      </c>
      <c r="U49" s="49"/>
      <c r="V49" s="32"/>
      <c r="AF49" s="50"/>
      <c r="AG49" s="51" t="str">
        <f>"CAP. " &amp; $B$35 &amp; ": " &amp; $C$35</f>
        <v xml:space="preserve">CAP. 3: ESTRUCTURA </v>
      </c>
      <c r="AH49" s="52">
        <f>ROW($B$35)</f>
        <v>35</v>
      </c>
      <c r="AI49" s="52"/>
      <c r="AJ49" s="52"/>
      <c r="AK49" s="53"/>
      <c r="AL49" s="54"/>
      <c r="AO49" s="212"/>
      <c r="AP49" s="213"/>
      <c r="AQ49" s="213"/>
      <c r="AR49" s="213"/>
      <c r="AS49" s="214">
        <f>SUM(AS36:AS48)</f>
        <v>43482632</v>
      </c>
      <c r="AU49" s="60"/>
    </row>
    <row r="50" spans="1:47" ht="22.95" customHeight="1" thickBot="1" x14ac:dyDescent="0.35">
      <c r="A50" s="87"/>
      <c r="B50" s="155"/>
      <c r="C50" s="156"/>
      <c r="D50" s="157"/>
      <c r="E50" s="158"/>
      <c r="F50" s="155"/>
      <c r="G50" s="159"/>
      <c r="V50" s="32"/>
      <c r="AF50" s="50"/>
      <c r="AG50" s="51"/>
      <c r="AH50" s="52"/>
      <c r="AI50" s="52"/>
      <c r="AJ50" s="52"/>
      <c r="AK50" s="53"/>
      <c r="AL50" s="54"/>
      <c r="AU50" s="60"/>
    </row>
    <row r="51" spans="1:47" ht="12.75" customHeight="1" x14ac:dyDescent="0.3">
      <c r="A51" s="160" t="s">
        <v>100</v>
      </c>
      <c r="B51" s="215">
        <v>4</v>
      </c>
      <c r="C51" s="216" t="s">
        <v>149</v>
      </c>
      <c r="D51" s="163"/>
      <c r="E51" s="163"/>
      <c r="F51" s="163"/>
      <c r="G51" s="164">
        <f>SUM(G52:G64)</f>
        <v>41835209</v>
      </c>
      <c r="H51" s="32"/>
      <c r="I51" s="32"/>
      <c r="J51" s="32"/>
      <c r="K51" s="32"/>
      <c r="L51" s="32"/>
      <c r="M51" s="32"/>
      <c r="N51" s="165">
        <f>SUM(N52:N64)/3</f>
        <v>13945069.666666666</v>
      </c>
      <c r="O51" s="49"/>
      <c r="P51" s="166"/>
      <c r="Q51" s="167"/>
      <c r="R51" s="167"/>
      <c r="S51" s="168"/>
      <c r="T51" s="169"/>
      <c r="U51" s="49">
        <f>IF(G51&lt;&gt;"",N51-G51*$N$2,0)</f>
        <v>-27890139.333333336</v>
      </c>
      <c r="V51" s="170" t="s">
        <v>103</v>
      </c>
      <c r="AF51" s="50"/>
      <c r="AG51" s="51" t="str">
        <f t="shared" ref="AG51:AG59" si="26">"CAP. " &amp; $B$51 &amp; ": " &amp; $C$51</f>
        <v xml:space="preserve">CAP. 4: CUBIERTA </v>
      </c>
      <c r="AH51" s="52">
        <f t="shared" ref="AH51:AH59" si="27">ROW($B$51)</f>
        <v>51</v>
      </c>
      <c r="AI51" s="52"/>
      <c r="AJ51" s="52"/>
      <c r="AK51" s="53"/>
      <c r="AL51" s="54"/>
      <c r="AO51" s="171"/>
      <c r="AP51" s="172"/>
      <c r="AQ51" s="172"/>
      <c r="AR51" s="172"/>
      <c r="AS51" s="173">
        <f>SUM(AS52:AS64)</f>
        <v>41835209</v>
      </c>
      <c r="AU51" s="60"/>
    </row>
    <row r="52" spans="1:47" ht="12.75" hidden="1" customHeight="1" x14ac:dyDescent="0.3">
      <c r="A52" s="174" t="s">
        <v>104</v>
      </c>
      <c r="B52" s="217"/>
      <c r="C52" s="176"/>
      <c r="D52" s="177"/>
      <c r="E52" s="178"/>
      <c r="F52" s="179"/>
      <c r="G52" s="180"/>
      <c r="H52" s="181"/>
      <c r="I52" s="179"/>
      <c r="J52" s="179"/>
      <c r="K52" s="179"/>
      <c r="L52" s="182"/>
      <c r="M52" s="183"/>
      <c r="N52" s="184"/>
      <c r="O52" s="44"/>
      <c r="P52" s="45"/>
      <c r="Q52" s="46"/>
      <c r="R52" s="46"/>
      <c r="S52" s="47"/>
      <c r="T52" s="48"/>
      <c r="U52" s="49"/>
      <c r="V52" s="32"/>
      <c r="AF52" s="50"/>
      <c r="AG52" s="51" t="str">
        <f t="shared" si="26"/>
        <v xml:space="preserve">CAP. 4: CUBIERTA </v>
      </c>
      <c r="AH52" s="52">
        <f t="shared" si="27"/>
        <v>51</v>
      </c>
      <c r="AI52" s="52"/>
      <c r="AJ52" s="52"/>
      <c r="AK52" s="53"/>
      <c r="AL52" s="54"/>
      <c r="AO52" s="55"/>
      <c r="AP52" s="56"/>
      <c r="AQ52" s="57"/>
      <c r="AR52" s="185"/>
      <c r="AS52" s="186"/>
      <c r="AU52" s="60"/>
    </row>
    <row r="53" spans="1:47" ht="12.75" hidden="1" customHeight="1" x14ac:dyDescent="0.3">
      <c r="A53" s="218"/>
      <c r="B53" s="219"/>
      <c r="C53" s="220"/>
      <c r="D53" s="221"/>
      <c r="E53" s="222"/>
      <c r="F53" s="204"/>
      <c r="G53" s="223"/>
      <c r="H53" s="203"/>
      <c r="I53" s="204"/>
      <c r="J53" s="204"/>
      <c r="K53" s="204"/>
      <c r="L53" s="205"/>
      <c r="M53" s="206"/>
      <c r="N53" s="224"/>
      <c r="O53" s="44"/>
      <c r="P53" s="45"/>
      <c r="Q53" s="46"/>
      <c r="R53" s="46"/>
      <c r="S53" s="47"/>
      <c r="T53" s="48"/>
      <c r="U53" s="49"/>
      <c r="V53" s="32"/>
      <c r="AF53" s="50"/>
      <c r="AG53" s="51" t="str">
        <f t="shared" si="26"/>
        <v xml:space="preserve">CAP. 4: CUBIERTA </v>
      </c>
      <c r="AH53" s="52">
        <f t="shared" si="27"/>
        <v>51</v>
      </c>
      <c r="AI53" s="52"/>
      <c r="AJ53" s="52"/>
      <c r="AK53" s="53"/>
      <c r="AL53" s="54"/>
      <c r="AO53" s="55"/>
      <c r="AP53" s="56"/>
      <c r="AQ53" s="57"/>
      <c r="AR53" s="185"/>
      <c r="AS53" s="186"/>
      <c r="AU53" s="60"/>
    </row>
    <row r="54" spans="1:47" ht="12.75" hidden="1" customHeight="1" x14ac:dyDescent="0.35">
      <c r="A54" s="196" t="s">
        <v>118</v>
      </c>
      <c r="B54" s="225"/>
      <c r="C54" s="198"/>
      <c r="D54" s="199"/>
      <c r="E54" s="200"/>
      <c r="F54" s="201" t="str">
        <f>IF(C51="ESCRIBA AQUÍ EL NOMBRE DEL CAPITULO","SUBTOTAL","SUBTOTAL CAP. "&amp;B51&amp;"  "&amp;C51&amp;":")</f>
        <v>SUBTOTAL CAP. 4  CUBIERTA :</v>
      </c>
      <c r="G54" s="202">
        <f>SUM(G52:G53)</f>
        <v>0</v>
      </c>
      <c r="H54" s="203"/>
      <c r="I54" s="204"/>
      <c r="J54" s="204"/>
      <c r="K54" s="204"/>
      <c r="L54" s="205"/>
      <c r="M54" s="206"/>
      <c r="N54" s="207">
        <f>SUM(N52:N53)</f>
        <v>0</v>
      </c>
      <c r="O54" s="44"/>
      <c r="P54" s="208">
        <f>SUM(P51:P53)</f>
        <v>0</v>
      </c>
      <c r="Q54" s="209">
        <f>SUM(Q51:Q53)</f>
        <v>0</v>
      </c>
      <c r="R54" s="209">
        <f>SUM(R51:R53)</f>
        <v>0</v>
      </c>
      <c r="S54" s="210">
        <f>SUM(S51:S53)</f>
        <v>0</v>
      </c>
      <c r="T54" s="211">
        <f>SUM(T51:T53)</f>
        <v>0</v>
      </c>
      <c r="U54" s="49"/>
      <c r="V54" s="32"/>
      <c r="AF54" s="50"/>
      <c r="AG54" s="51" t="str">
        <f t="shared" si="26"/>
        <v xml:space="preserve">CAP. 4: CUBIERTA </v>
      </c>
      <c r="AH54" s="52">
        <f t="shared" si="27"/>
        <v>51</v>
      </c>
      <c r="AI54" s="52"/>
      <c r="AJ54" s="52"/>
      <c r="AK54" s="53"/>
      <c r="AL54" s="54"/>
      <c r="AO54" s="212"/>
      <c r="AP54" s="213"/>
      <c r="AQ54" s="213"/>
      <c r="AR54" s="213"/>
      <c r="AS54" s="214">
        <f>SUM(AS52:AS53)</f>
        <v>0</v>
      </c>
      <c r="AU54" s="60"/>
    </row>
    <row r="55" spans="1:47" x14ac:dyDescent="0.3">
      <c r="A55" s="33" t="s">
        <v>150</v>
      </c>
      <c r="B55" s="34"/>
      <c r="C55" s="35" t="s">
        <v>151</v>
      </c>
      <c r="D55" s="36" t="s">
        <v>113</v>
      </c>
      <c r="E55" s="37">
        <v>136</v>
      </c>
      <c r="F55" s="38">
        <f t="shared" ref="F55:F60" si="28">IF($A$2="CD",H55,IF($A$2="CT",I55,"Correg CT"))</f>
        <v>105050</v>
      </c>
      <c r="G55" s="39">
        <f t="shared" ref="G55:G60" si="29">ROUND(E55 * F55,$J$2)</f>
        <v>14286800</v>
      </c>
      <c r="H55" s="40">
        <f>ANALISIS!H1110</f>
        <v>105050</v>
      </c>
      <c r="I55" s="38">
        <f>ANALISIS!H1117</f>
        <v>139212</v>
      </c>
      <c r="J55" s="38">
        <v>1</v>
      </c>
      <c r="K55" s="38">
        <f>ROUNDUP(ANALISIS!$I$1096/$J$55,0)</f>
        <v>17</v>
      </c>
      <c r="L55" s="41">
        <f t="shared" ref="L55:L60" si="30">ROUND(I55 * E55,$J$2)</f>
        <v>18932832</v>
      </c>
      <c r="M55" s="42">
        <f t="shared" ref="M55:M60" si="31">ROUND(H55 * E55,$J$2)</f>
        <v>14286800</v>
      </c>
      <c r="N55" s="43">
        <f t="shared" ref="N55:N60" si="32">G55*$N$2</f>
        <v>14286800</v>
      </c>
      <c r="O55" s="44"/>
      <c r="P55" s="45">
        <f>ROUND(ANALISIS!H1108*E55,0)</f>
        <v>0</v>
      </c>
      <c r="Q55" s="46">
        <f>ROUND(ANALISIS!H1104*E55,0)</f>
        <v>3716392</v>
      </c>
      <c r="R55" s="46">
        <f>ROUND(ANALISIS!H1098*E55,0)</f>
        <v>5266106</v>
      </c>
      <c r="S55" s="47">
        <f>ROUND(ANALISIS!H1093*E55,0)</f>
        <v>5304234</v>
      </c>
      <c r="T55" s="48">
        <f t="shared" ref="T55:T60" si="33">P55+Q55+R55+S55</f>
        <v>14286732</v>
      </c>
      <c r="U55" s="49"/>
      <c r="V55" s="32"/>
      <c r="AF55" s="50"/>
      <c r="AG55" s="51" t="str">
        <f t="shared" si="26"/>
        <v xml:space="preserve">CAP. 4: CUBIERTA </v>
      </c>
      <c r="AH55" s="52">
        <f t="shared" si="27"/>
        <v>51</v>
      </c>
      <c r="AI55" s="52"/>
      <c r="AJ55" s="52"/>
      <c r="AK55" s="53"/>
      <c r="AL55" s="54"/>
      <c r="AO55" s="55">
        <f t="shared" ref="AO55:AO60" si="34">E55</f>
        <v>136</v>
      </c>
      <c r="AP55" s="56"/>
      <c r="AQ55" s="57">
        <f t="shared" ref="AQ55:AQ60" si="35">AO55+AP55</f>
        <v>136</v>
      </c>
      <c r="AR55" s="58">
        <f t="shared" ref="AR55:AR60" si="36">F55</f>
        <v>105050</v>
      </c>
      <c r="AS55" s="59">
        <f t="shared" ref="AS55:AS60" si="37">ROUND(AQ55 * AR55,$J$2)</f>
        <v>14286800</v>
      </c>
      <c r="AU55" s="60"/>
    </row>
    <row r="56" spans="1:47" x14ac:dyDescent="0.3">
      <c r="A56" s="226" t="s">
        <v>152</v>
      </c>
      <c r="B56" s="34"/>
      <c r="C56" s="35" t="s">
        <v>153</v>
      </c>
      <c r="D56" s="36" t="s">
        <v>113</v>
      </c>
      <c r="E56" s="37">
        <v>136</v>
      </c>
      <c r="F56" s="38">
        <f t="shared" si="28"/>
        <v>69699</v>
      </c>
      <c r="G56" s="39">
        <f t="shared" si="29"/>
        <v>9479064</v>
      </c>
      <c r="H56" s="40">
        <f>ANALISIS!H1160</f>
        <v>69699</v>
      </c>
      <c r="I56" s="38">
        <f>ANALISIS!H1167</f>
        <v>92365</v>
      </c>
      <c r="J56" s="38">
        <v>1</v>
      </c>
      <c r="K56" s="38">
        <f>ROUNDUP(ANALISIS!$I$1147/$J$56,0)</f>
        <v>6</v>
      </c>
      <c r="L56" s="41">
        <f t="shared" si="30"/>
        <v>12561640</v>
      </c>
      <c r="M56" s="42">
        <f t="shared" si="31"/>
        <v>9479064</v>
      </c>
      <c r="N56" s="43">
        <f t="shared" si="32"/>
        <v>9479064</v>
      </c>
      <c r="O56" s="44"/>
      <c r="P56" s="45">
        <f>ROUND(ANALISIS!H1158*E56,0)</f>
        <v>0</v>
      </c>
      <c r="Q56" s="46">
        <f>ROUND(ANALISIS!H1154*E56,0)</f>
        <v>151584</v>
      </c>
      <c r="R56" s="46">
        <f>ROUND(ANALISIS!H1149*E56,0)</f>
        <v>2165497</v>
      </c>
      <c r="S56" s="47">
        <f>ROUND(ANALISIS!H1144*E56,0)</f>
        <v>7161926</v>
      </c>
      <c r="T56" s="48">
        <f t="shared" si="33"/>
        <v>9479007</v>
      </c>
      <c r="U56" s="49"/>
      <c r="V56" s="32"/>
      <c r="AF56" s="50"/>
      <c r="AG56" s="51" t="str">
        <f t="shared" si="26"/>
        <v xml:space="preserve">CAP. 4: CUBIERTA </v>
      </c>
      <c r="AH56" s="52">
        <f t="shared" si="27"/>
        <v>51</v>
      </c>
      <c r="AI56" s="52"/>
      <c r="AJ56" s="52"/>
      <c r="AK56" s="53"/>
      <c r="AL56" s="54"/>
      <c r="AO56" s="55">
        <f t="shared" si="34"/>
        <v>136</v>
      </c>
      <c r="AP56" s="56"/>
      <c r="AQ56" s="57">
        <f t="shared" si="35"/>
        <v>136</v>
      </c>
      <c r="AR56" s="58">
        <f t="shared" si="36"/>
        <v>69699</v>
      </c>
      <c r="AS56" s="59">
        <f t="shared" si="37"/>
        <v>9479064</v>
      </c>
      <c r="AU56" s="60"/>
    </row>
    <row r="57" spans="1:47" x14ac:dyDescent="0.3">
      <c r="A57" s="33" t="s">
        <v>154</v>
      </c>
      <c r="B57" s="34"/>
      <c r="C57" s="35" t="s">
        <v>155</v>
      </c>
      <c r="D57" s="36" t="s">
        <v>35</v>
      </c>
      <c r="E57" s="37">
        <v>23.5</v>
      </c>
      <c r="F57" s="38">
        <f t="shared" si="28"/>
        <v>66967</v>
      </c>
      <c r="G57" s="39">
        <f t="shared" si="29"/>
        <v>1573725</v>
      </c>
      <c r="H57" s="40">
        <f>ANALISIS!H1211</f>
        <v>66967</v>
      </c>
      <c r="I57" s="38">
        <f>ANALISIS!H1218</f>
        <v>88745</v>
      </c>
      <c r="J57" s="38">
        <v>1</v>
      </c>
      <c r="K57" s="38">
        <f>ROUNDUP(ANALISIS!$I$1197/$J$57,0)</f>
        <v>1</v>
      </c>
      <c r="L57" s="41">
        <f t="shared" si="30"/>
        <v>2085508</v>
      </c>
      <c r="M57" s="42">
        <f t="shared" si="31"/>
        <v>1573725</v>
      </c>
      <c r="N57" s="43">
        <f t="shared" si="32"/>
        <v>1573725</v>
      </c>
      <c r="O57" s="44"/>
      <c r="P57" s="45">
        <f>ROUND(ANALISIS!H1209*E57,0)</f>
        <v>0</v>
      </c>
      <c r="Q57" s="46">
        <f>ROUND(ANALISIS!H1205*E57,0)</f>
        <v>52651</v>
      </c>
      <c r="R57" s="46">
        <f>ROUND(ANALISIS!H1199*E57,0)</f>
        <v>273054</v>
      </c>
      <c r="S57" s="47">
        <f>ROUND(ANALISIS!H1194*E57,0)</f>
        <v>1248020</v>
      </c>
      <c r="T57" s="48">
        <f t="shared" si="33"/>
        <v>1573725</v>
      </c>
      <c r="U57" s="49"/>
      <c r="V57" s="32"/>
      <c r="AF57" s="50"/>
      <c r="AG57" s="51" t="str">
        <f t="shared" si="26"/>
        <v xml:space="preserve">CAP. 4: CUBIERTA </v>
      </c>
      <c r="AH57" s="52">
        <f t="shared" si="27"/>
        <v>51</v>
      </c>
      <c r="AI57" s="52"/>
      <c r="AJ57" s="52"/>
      <c r="AK57" s="53"/>
      <c r="AL57" s="54"/>
      <c r="AO57" s="55">
        <f t="shared" si="34"/>
        <v>23.5</v>
      </c>
      <c r="AP57" s="56"/>
      <c r="AQ57" s="57">
        <f t="shared" si="35"/>
        <v>23.5</v>
      </c>
      <c r="AR57" s="58">
        <f t="shared" si="36"/>
        <v>66967</v>
      </c>
      <c r="AS57" s="59">
        <f t="shared" si="37"/>
        <v>1573725</v>
      </c>
      <c r="AU57" s="60"/>
    </row>
    <row r="58" spans="1:47" x14ac:dyDescent="0.3">
      <c r="A58" s="33" t="s">
        <v>156</v>
      </c>
      <c r="B58" s="34"/>
      <c r="C58" s="35" t="s">
        <v>157</v>
      </c>
      <c r="D58" s="36" t="s">
        <v>35</v>
      </c>
      <c r="E58" s="37">
        <v>10</v>
      </c>
      <c r="F58" s="38">
        <f t="shared" si="28"/>
        <v>39018</v>
      </c>
      <c r="G58" s="39">
        <f t="shared" si="29"/>
        <v>390180</v>
      </c>
      <c r="H58" s="40">
        <f>ANALISIS!H1278</f>
        <v>39018</v>
      </c>
      <c r="I58" s="38">
        <f>ANALISIS!H1285</f>
        <v>51707</v>
      </c>
      <c r="J58" s="38">
        <v>1</v>
      </c>
      <c r="K58" s="38">
        <f>ROUNDUP(ANALISIS!$I$1265/$J$58,0)</f>
        <v>1</v>
      </c>
      <c r="L58" s="41">
        <f t="shared" si="30"/>
        <v>517070</v>
      </c>
      <c r="M58" s="42">
        <f t="shared" si="31"/>
        <v>390180</v>
      </c>
      <c r="N58" s="43">
        <f t="shared" si="32"/>
        <v>390180</v>
      </c>
      <c r="O58" s="44"/>
      <c r="P58" s="45">
        <f>ROUND(ANALISIS!H1276*E58,0)</f>
        <v>0</v>
      </c>
      <c r="Q58" s="46">
        <f>ROUND(ANALISIS!H1272*E58,0)</f>
        <v>6421</v>
      </c>
      <c r="R58" s="46">
        <f>ROUND(ANALISIS!H1267*E58,0)</f>
        <v>128424</v>
      </c>
      <c r="S58" s="47">
        <f>ROUND(ANALISIS!H1262*E58,0)</f>
        <v>255335</v>
      </c>
      <c r="T58" s="48">
        <f t="shared" si="33"/>
        <v>390180</v>
      </c>
      <c r="U58" s="49"/>
      <c r="V58" s="32"/>
      <c r="AF58" s="50"/>
      <c r="AG58" s="51" t="str">
        <f t="shared" si="26"/>
        <v xml:space="preserve">CAP. 4: CUBIERTA </v>
      </c>
      <c r="AH58" s="52">
        <f t="shared" si="27"/>
        <v>51</v>
      </c>
      <c r="AI58" s="52"/>
      <c r="AJ58" s="52"/>
      <c r="AK58" s="53"/>
      <c r="AL58" s="54"/>
      <c r="AO58" s="55">
        <f t="shared" si="34"/>
        <v>10</v>
      </c>
      <c r="AP58" s="56"/>
      <c r="AQ58" s="57">
        <f t="shared" si="35"/>
        <v>10</v>
      </c>
      <c r="AR58" s="58">
        <f t="shared" si="36"/>
        <v>39018</v>
      </c>
      <c r="AS58" s="59">
        <f t="shared" si="37"/>
        <v>390180</v>
      </c>
      <c r="AU58" s="60"/>
    </row>
    <row r="59" spans="1:47" x14ac:dyDescent="0.3">
      <c r="A59" s="33" t="s">
        <v>158</v>
      </c>
      <c r="B59" s="34"/>
      <c r="C59" s="35" t="s">
        <v>159</v>
      </c>
      <c r="D59" s="36" t="s">
        <v>35</v>
      </c>
      <c r="E59" s="37">
        <v>240</v>
      </c>
      <c r="F59" s="38">
        <f t="shared" si="28"/>
        <v>67106</v>
      </c>
      <c r="G59" s="39">
        <f t="shared" si="29"/>
        <v>16105440</v>
      </c>
      <c r="H59" s="40">
        <f>ANALISIS!H1327</f>
        <v>67106</v>
      </c>
      <c r="I59" s="38">
        <f>ANALISIS!H1334</f>
        <v>88929</v>
      </c>
      <c r="J59" s="38">
        <v>1</v>
      </c>
      <c r="K59" s="38">
        <f>ROUNDUP(ANALISIS!$I$1313/$J$59,0)</f>
        <v>12</v>
      </c>
      <c r="L59" s="41">
        <f t="shared" si="30"/>
        <v>21342960</v>
      </c>
      <c r="M59" s="42">
        <f t="shared" si="31"/>
        <v>16105440</v>
      </c>
      <c r="N59" s="43">
        <f t="shared" si="32"/>
        <v>16105440</v>
      </c>
      <c r="O59" s="44"/>
      <c r="P59" s="45">
        <f>ROUND(ANALISIS!H1325*E59,0)</f>
        <v>0</v>
      </c>
      <c r="Q59" s="46">
        <f>ROUND(ANALISIS!H1321*E59,0)</f>
        <v>269645</v>
      </c>
      <c r="R59" s="46">
        <f>ROUND(ANALISIS!H1316*E59,0)</f>
        <v>5392942</v>
      </c>
      <c r="S59" s="47">
        <f>ROUND(ANALISIS!H1310*E59,0)</f>
        <v>10442880</v>
      </c>
      <c r="T59" s="48">
        <f t="shared" si="33"/>
        <v>16105467</v>
      </c>
      <c r="U59" s="49"/>
      <c r="V59" s="32"/>
      <c r="AF59" s="50"/>
      <c r="AG59" s="51" t="str">
        <f t="shared" si="26"/>
        <v xml:space="preserve">CAP. 4: CUBIERTA </v>
      </c>
      <c r="AH59" s="52">
        <f t="shared" si="27"/>
        <v>51</v>
      </c>
      <c r="AI59" s="52"/>
      <c r="AJ59" s="52"/>
      <c r="AK59" s="53"/>
      <c r="AL59" s="54"/>
      <c r="AO59" s="55">
        <f t="shared" si="34"/>
        <v>240</v>
      </c>
      <c r="AP59" s="56"/>
      <c r="AQ59" s="57">
        <f t="shared" si="35"/>
        <v>240</v>
      </c>
      <c r="AR59" s="58">
        <f t="shared" si="36"/>
        <v>67106</v>
      </c>
      <c r="AS59" s="59">
        <f t="shared" si="37"/>
        <v>16105440</v>
      </c>
      <c r="AU59" s="60"/>
    </row>
    <row r="60" spans="1:47" ht="12.75" customHeight="1" x14ac:dyDescent="0.3">
      <c r="A60" s="33"/>
      <c r="B60" s="34"/>
      <c r="C60" s="35"/>
      <c r="D60" s="36"/>
      <c r="E60" s="37"/>
      <c r="F60" s="38">
        <f t="shared" si="28"/>
        <v>0</v>
      </c>
      <c r="G60" s="39">
        <f t="shared" si="29"/>
        <v>0</v>
      </c>
      <c r="H60" s="40"/>
      <c r="I60" s="38"/>
      <c r="J60" s="38">
        <v>1</v>
      </c>
      <c r="K60" s="38"/>
      <c r="L60" s="41">
        <f t="shared" si="30"/>
        <v>0</v>
      </c>
      <c r="M60" s="42">
        <f t="shared" si="31"/>
        <v>0</v>
      </c>
      <c r="N60" s="43">
        <f t="shared" si="32"/>
        <v>0</v>
      </c>
      <c r="O60" s="44"/>
      <c r="P60" s="45"/>
      <c r="Q60" s="46"/>
      <c r="R60" s="46"/>
      <c r="S60" s="47"/>
      <c r="T60" s="48">
        <f t="shared" si="33"/>
        <v>0</v>
      </c>
      <c r="U60" s="49"/>
      <c r="V60" s="32"/>
      <c r="AF60" s="50"/>
      <c r="AG60" s="51" t="e">
        <f>"CAP. " &amp;#REF! &amp; ": " &amp;#REF!</f>
        <v>#REF!</v>
      </c>
      <c r="AH60" s="52" t="e">
        <f>ROW(#REF!)</f>
        <v>#REF!</v>
      </c>
      <c r="AI60" s="52"/>
      <c r="AJ60" s="52"/>
      <c r="AK60" s="53"/>
      <c r="AL60" s="54"/>
      <c r="AO60" s="55">
        <f t="shared" si="34"/>
        <v>0</v>
      </c>
      <c r="AP60" s="56"/>
      <c r="AQ60" s="57">
        <f t="shared" si="35"/>
        <v>0</v>
      </c>
      <c r="AR60" s="58">
        <f t="shared" si="36"/>
        <v>0</v>
      </c>
      <c r="AS60" s="59">
        <f t="shared" si="37"/>
        <v>0</v>
      </c>
      <c r="AU60" s="60"/>
    </row>
    <row r="61" spans="1:47" ht="22.95" customHeight="1" thickBot="1" x14ac:dyDescent="0.35">
      <c r="A61" s="87"/>
      <c r="B61" s="155"/>
      <c r="C61" s="156"/>
      <c r="D61" s="157"/>
      <c r="E61" s="158"/>
      <c r="F61" s="155"/>
      <c r="G61" s="159"/>
      <c r="V61" s="32"/>
      <c r="AF61" s="50"/>
      <c r="AG61" s="51"/>
      <c r="AH61" s="52"/>
      <c r="AI61" s="52"/>
      <c r="AJ61" s="52"/>
      <c r="AK61" s="53"/>
      <c r="AL61" s="54"/>
      <c r="AU61" s="60"/>
    </row>
    <row r="62" spans="1:47" ht="12.75" customHeight="1" x14ac:dyDescent="0.3">
      <c r="A62" s="160" t="s">
        <v>100</v>
      </c>
      <c r="B62" s="215">
        <v>5</v>
      </c>
      <c r="C62" s="216" t="s">
        <v>160</v>
      </c>
      <c r="D62" s="163"/>
      <c r="E62" s="163"/>
      <c r="F62" s="163"/>
      <c r="G62" s="164">
        <f>SUM(G63:G64)</f>
        <v>0</v>
      </c>
      <c r="H62" s="32"/>
      <c r="I62" s="32"/>
      <c r="J62" s="32"/>
      <c r="K62" s="32"/>
      <c r="L62" s="32"/>
      <c r="M62" s="32"/>
      <c r="N62" s="165">
        <f>SUM(N63:N64)</f>
        <v>0</v>
      </c>
      <c r="O62" s="49"/>
      <c r="P62" s="166"/>
      <c r="Q62" s="167"/>
      <c r="R62" s="167"/>
      <c r="S62" s="168"/>
      <c r="T62" s="169"/>
      <c r="U62" s="49">
        <f>IF(G62&lt;&gt;"",N62-G62*$N$2,0)</f>
        <v>0</v>
      </c>
      <c r="V62" s="170" t="s">
        <v>103</v>
      </c>
      <c r="AF62" s="50"/>
      <c r="AG62" s="51" t="str">
        <f>"CAP. " &amp; $B$62 &amp; ": " &amp; $C$62</f>
        <v xml:space="preserve">CAP. 5: IMPERMEABILIZACIONES </v>
      </c>
      <c r="AH62" s="52">
        <f>ROW($B$62)</f>
        <v>62</v>
      </c>
      <c r="AI62" s="52"/>
      <c r="AJ62" s="52"/>
      <c r="AK62" s="53"/>
      <c r="AL62" s="54"/>
      <c r="AO62" s="171"/>
      <c r="AP62" s="172"/>
      <c r="AQ62" s="172"/>
      <c r="AR62" s="172"/>
      <c r="AS62" s="173">
        <f>SUM(AS63:AS64)</f>
        <v>0</v>
      </c>
      <c r="AU62" s="60"/>
    </row>
    <row r="63" spans="1:47" ht="12.75" hidden="1" customHeight="1" x14ac:dyDescent="0.3">
      <c r="A63" s="174" t="s">
        <v>104</v>
      </c>
      <c r="B63" s="217"/>
      <c r="C63" s="176"/>
      <c r="D63" s="177"/>
      <c r="E63" s="178"/>
      <c r="F63" s="179"/>
      <c r="G63" s="180"/>
      <c r="H63" s="181"/>
      <c r="I63" s="179"/>
      <c r="J63" s="179"/>
      <c r="K63" s="179"/>
      <c r="L63" s="182"/>
      <c r="M63" s="183"/>
      <c r="N63" s="184"/>
      <c r="O63" s="44"/>
      <c r="P63" s="45"/>
      <c r="Q63" s="46"/>
      <c r="R63" s="46"/>
      <c r="S63" s="47"/>
      <c r="T63" s="48"/>
      <c r="U63" s="49"/>
      <c r="V63" s="32"/>
      <c r="AF63" s="50"/>
      <c r="AG63" s="51" t="str">
        <f>"CAP. " &amp; $B$62 &amp; ": " &amp; $C$62</f>
        <v xml:space="preserve">CAP. 5: IMPERMEABILIZACIONES </v>
      </c>
      <c r="AH63" s="52">
        <f>ROW($B$62)</f>
        <v>62</v>
      </c>
      <c r="AI63" s="52"/>
      <c r="AJ63" s="52"/>
      <c r="AK63" s="53"/>
      <c r="AL63" s="54"/>
      <c r="AO63" s="55"/>
      <c r="AP63" s="56"/>
      <c r="AQ63" s="57"/>
      <c r="AR63" s="185"/>
      <c r="AS63" s="186"/>
      <c r="AU63" s="60"/>
    </row>
    <row r="64" spans="1:47" ht="12.75" customHeight="1" x14ac:dyDescent="0.3">
      <c r="A64" s="218"/>
      <c r="B64" s="219"/>
      <c r="C64" s="220"/>
      <c r="D64" s="221"/>
      <c r="E64" s="222"/>
      <c r="F64" s="204"/>
      <c r="G64" s="223"/>
      <c r="H64" s="203"/>
      <c r="I64" s="204"/>
      <c r="J64" s="204"/>
      <c r="K64" s="204"/>
      <c r="L64" s="205"/>
      <c r="M64" s="206"/>
      <c r="N64" s="224"/>
      <c r="O64" s="44"/>
      <c r="P64" s="45"/>
      <c r="Q64" s="46"/>
      <c r="R64" s="46"/>
      <c r="S64" s="47"/>
      <c r="T64" s="48"/>
      <c r="U64" s="49"/>
      <c r="V64" s="32"/>
      <c r="AF64" s="50"/>
      <c r="AG64" s="51" t="str">
        <f>"CAP. " &amp; $B$62 &amp; ": " &amp; $C$62</f>
        <v xml:space="preserve">CAP. 5: IMPERMEABILIZACIONES </v>
      </c>
      <c r="AH64" s="52">
        <f>ROW($B$62)</f>
        <v>62</v>
      </c>
      <c r="AI64" s="52"/>
      <c r="AJ64" s="52"/>
      <c r="AK64" s="53"/>
      <c r="AL64" s="54"/>
      <c r="AO64" s="55"/>
      <c r="AP64" s="56"/>
      <c r="AQ64" s="57"/>
      <c r="AR64" s="185"/>
      <c r="AS64" s="186"/>
      <c r="AU64" s="60"/>
    </row>
    <row r="65" spans="1:47" ht="12.75" customHeight="1" thickBot="1" x14ac:dyDescent="0.35">
      <c r="A65" s="196" t="s">
        <v>118</v>
      </c>
      <c r="B65" s="225"/>
      <c r="C65" s="198"/>
      <c r="D65" s="199"/>
      <c r="E65" s="200"/>
      <c r="F65" s="201" t="str">
        <f>IF(C62="ESCRIBA AQUÍ EL NOMBRE DEL CAPITULO","SUBTOTAL","SUBTOTAL CAP. "&amp;B62&amp;"  "&amp;C62&amp;":")</f>
        <v>SUBTOTAL CAP. 5  IMPERMEABILIZACIONES :</v>
      </c>
      <c r="G65" s="202">
        <f>SUM(G52:G64)</f>
        <v>41835209</v>
      </c>
      <c r="H65" s="203"/>
      <c r="I65" s="204"/>
      <c r="J65" s="204"/>
      <c r="K65" s="204"/>
      <c r="L65" s="205"/>
      <c r="M65" s="206"/>
      <c r="N65" s="207">
        <f>SUM(N52:N64)/3</f>
        <v>13945069.666666666</v>
      </c>
      <c r="O65" s="44"/>
      <c r="P65" s="208">
        <f>SUM(P62:P64)</f>
        <v>0</v>
      </c>
      <c r="Q65" s="209">
        <f>SUM(Q62:Q64)</f>
        <v>0</v>
      </c>
      <c r="R65" s="209">
        <f>SUM(R62:R64)</f>
        <v>0</v>
      </c>
      <c r="S65" s="210">
        <f>SUM(S62:S64)</f>
        <v>0</v>
      </c>
      <c r="T65" s="211">
        <f>SUM(T62:T64)</f>
        <v>0</v>
      </c>
      <c r="U65" s="49"/>
      <c r="V65" s="32"/>
      <c r="AF65" s="50"/>
      <c r="AG65" s="51" t="str">
        <f>"CAP. " &amp; $B$62 &amp; ": " &amp; $C$62</f>
        <v xml:space="preserve">CAP. 5: IMPERMEABILIZACIONES </v>
      </c>
      <c r="AH65" s="52">
        <f>ROW($B$62)</f>
        <v>62</v>
      </c>
      <c r="AI65" s="52"/>
      <c r="AJ65" s="52"/>
      <c r="AK65" s="53"/>
      <c r="AL65" s="54"/>
      <c r="AO65" s="212"/>
      <c r="AP65" s="213"/>
      <c r="AQ65" s="213"/>
      <c r="AR65" s="213"/>
      <c r="AS65" s="214">
        <f>SUM(AS52:AS64)</f>
        <v>41835209</v>
      </c>
      <c r="AU65" s="60"/>
    </row>
    <row r="66" spans="1:47" ht="22.95" customHeight="1" thickBot="1" x14ac:dyDescent="0.35">
      <c r="A66" s="87"/>
      <c r="B66" s="155"/>
      <c r="C66" s="156"/>
      <c r="D66" s="157"/>
      <c r="E66" s="158"/>
      <c r="F66" s="155"/>
      <c r="G66" s="159"/>
      <c r="V66" s="32"/>
      <c r="AF66" s="50"/>
      <c r="AG66" s="51"/>
      <c r="AH66" s="52"/>
      <c r="AI66" s="52"/>
      <c r="AJ66" s="52"/>
      <c r="AK66" s="53"/>
      <c r="AL66" s="54"/>
      <c r="AU66" s="60"/>
    </row>
    <row r="67" spans="1:47" ht="12.75" customHeight="1" x14ac:dyDescent="0.3">
      <c r="A67" s="160" t="s">
        <v>100</v>
      </c>
      <c r="B67" s="215">
        <v>6</v>
      </c>
      <c r="C67" s="216" t="s">
        <v>161</v>
      </c>
      <c r="D67" s="163"/>
      <c r="E67" s="163"/>
      <c r="F67" s="163"/>
      <c r="G67" s="164">
        <f>SUM(G68:G70)</f>
        <v>2517280</v>
      </c>
      <c r="H67" s="32"/>
      <c r="I67" s="32"/>
      <c r="J67" s="32"/>
      <c r="K67" s="32"/>
      <c r="L67" s="32"/>
      <c r="M67" s="32"/>
      <c r="N67" s="165">
        <f>SUM(N68:N70)</f>
        <v>2517280</v>
      </c>
      <c r="O67" s="49"/>
      <c r="P67" s="166"/>
      <c r="Q67" s="167"/>
      <c r="R67" s="167"/>
      <c r="S67" s="168"/>
      <c r="T67" s="169"/>
      <c r="U67" s="49">
        <f>IF(G67&lt;&gt;"",N67-G67*$N$2,0)</f>
        <v>0</v>
      </c>
      <c r="V67" s="170" t="s">
        <v>103</v>
      </c>
      <c r="AF67" s="50"/>
      <c r="AG67" s="51" t="str">
        <f>"CAP. " &amp; $B$67 &amp; ": " &amp; $C$67</f>
        <v xml:space="preserve">CAP. 6: ENCHAPES </v>
      </c>
      <c r="AH67" s="52">
        <f>ROW($B$67)</f>
        <v>67</v>
      </c>
      <c r="AI67" s="52"/>
      <c r="AJ67" s="52"/>
      <c r="AK67" s="53"/>
      <c r="AL67" s="54"/>
      <c r="AO67" s="171"/>
      <c r="AP67" s="172"/>
      <c r="AQ67" s="172"/>
      <c r="AR67" s="172"/>
      <c r="AS67" s="173">
        <f>SUM(AS68:AS70)</f>
        <v>2517280</v>
      </c>
      <c r="AU67" s="60"/>
    </row>
    <row r="68" spans="1:47" ht="12.75" hidden="1" customHeight="1" x14ac:dyDescent="0.3">
      <c r="A68" s="174" t="s">
        <v>104</v>
      </c>
      <c r="B68" s="217"/>
      <c r="C68" s="176"/>
      <c r="D68" s="177"/>
      <c r="E68" s="178"/>
      <c r="F68" s="179"/>
      <c r="G68" s="180"/>
      <c r="H68" s="181"/>
      <c r="I68" s="179"/>
      <c r="J68" s="179"/>
      <c r="K68" s="179"/>
      <c r="L68" s="182"/>
      <c r="M68" s="183"/>
      <c r="N68" s="184"/>
      <c r="O68" s="44"/>
      <c r="P68" s="45"/>
      <c r="Q68" s="46"/>
      <c r="R68" s="46"/>
      <c r="S68" s="47"/>
      <c r="T68" s="48"/>
      <c r="U68" s="49"/>
      <c r="V68" s="32"/>
      <c r="AF68" s="50"/>
      <c r="AG68" s="51" t="str">
        <f>"CAP. " &amp; $B$67 &amp; ": " &amp; $C$67</f>
        <v xml:space="preserve">CAP. 6: ENCHAPES </v>
      </c>
      <c r="AH68" s="52">
        <f>ROW($B$67)</f>
        <v>67</v>
      </c>
      <c r="AI68" s="52"/>
      <c r="AJ68" s="52"/>
      <c r="AK68" s="53"/>
      <c r="AL68" s="54"/>
      <c r="AO68" s="55"/>
      <c r="AP68" s="56"/>
      <c r="AQ68" s="57"/>
      <c r="AR68" s="185"/>
      <c r="AS68" s="186"/>
      <c r="AU68" s="60"/>
    </row>
    <row r="69" spans="1:47" x14ac:dyDescent="0.3">
      <c r="A69" s="33" t="s">
        <v>162</v>
      </c>
      <c r="B69" s="34"/>
      <c r="C69" s="35" t="s">
        <v>163</v>
      </c>
      <c r="D69" s="36" t="s">
        <v>35</v>
      </c>
      <c r="E69" s="37">
        <v>40</v>
      </c>
      <c r="F69" s="38">
        <f>IF($A$2="CD",H69,IF($A$2="CT",I69,"Correg CT"))</f>
        <v>62932</v>
      </c>
      <c r="G69" s="39">
        <f>ROUND(E69 * F69,$J$2)</f>
        <v>2517280</v>
      </c>
      <c r="H69" s="40">
        <f>ANALISIS!H1379</f>
        <v>62932</v>
      </c>
      <c r="I69" s="38">
        <f>ANALISIS!H1386</f>
        <v>83397</v>
      </c>
      <c r="J69" s="38">
        <v>1</v>
      </c>
      <c r="K69" s="38">
        <f>ROUNDUP(ANALISIS!$I$1366/$J$69,0)</f>
        <v>4</v>
      </c>
      <c r="L69" s="41">
        <f>ROUND(I69 * E69,$J$2)</f>
        <v>3335880</v>
      </c>
      <c r="M69" s="42">
        <f>ROUND(H69 * E69,$J$2)</f>
        <v>2517280</v>
      </c>
      <c r="N69" s="43">
        <f>G69*$N$2</f>
        <v>2517280</v>
      </c>
      <c r="O69" s="44"/>
      <c r="P69" s="45">
        <f>ROUND(ANALISIS!H1377*E69,0)</f>
        <v>0</v>
      </c>
      <c r="Q69" s="46">
        <f>ROUND(ANALISIS!H1373*E69,0)</f>
        <v>11590</v>
      </c>
      <c r="R69" s="46">
        <f>ROUND(ANALISIS!H1368*E69,0)</f>
        <v>1159010</v>
      </c>
      <c r="S69" s="47">
        <f>ROUND(ANALISIS!H1363*E69,0)</f>
        <v>1346668</v>
      </c>
      <c r="T69" s="48">
        <f>P69+Q69+R69+S69</f>
        <v>2517268</v>
      </c>
      <c r="U69" s="49"/>
      <c r="V69" s="32"/>
      <c r="AF69" s="50"/>
      <c r="AG69" s="51" t="str">
        <f>"CAP. " &amp; $B$67 &amp; ": " &amp; $C$67</f>
        <v xml:space="preserve">CAP. 6: ENCHAPES </v>
      </c>
      <c r="AH69" s="52">
        <f>ROW($B$67)</f>
        <v>67</v>
      </c>
      <c r="AI69" s="52"/>
      <c r="AJ69" s="52"/>
      <c r="AK69" s="53"/>
      <c r="AL69" s="54"/>
      <c r="AO69" s="55">
        <f>E69</f>
        <v>40</v>
      </c>
      <c r="AP69" s="56"/>
      <c r="AQ69" s="57">
        <f>AO69+AP69</f>
        <v>40</v>
      </c>
      <c r="AR69" s="58">
        <f>F69</f>
        <v>62932</v>
      </c>
      <c r="AS69" s="59">
        <f>ROUND(AQ69 * AR69,$J$2)</f>
        <v>2517280</v>
      </c>
      <c r="AU69" s="60"/>
    </row>
    <row r="70" spans="1:47" ht="12.75" customHeight="1" x14ac:dyDescent="0.3">
      <c r="A70" s="218"/>
      <c r="B70" s="219"/>
      <c r="C70" s="220"/>
      <c r="D70" s="221"/>
      <c r="E70" s="222"/>
      <c r="F70" s="204"/>
      <c r="G70" s="223"/>
      <c r="H70" s="203"/>
      <c r="I70" s="204"/>
      <c r="J70" s="204"/>
      <c r="K70" s="204"/>
      <c r="L70" s="205"/>
      <c r="M70" s="206"/>
      <c r="N70" s="224"/>
      <c r="O70" s="44"/>
      <c r="P70" s="45"/>
      <c r="Q70" s="46"/>
      <c r="R70" s="46"/>
      <c r="S70" s="47"/>
      <c r="T70" s="48"/>
      <c r="U70" s="49"/>
      <c r="V70" s="32"/>
      <c r="AF70" s="50"/>
      <c r="AG70" s="51" t="str">
        <f>"CAP. " &amp; $B$67 &amp; ": " &amp; $C$67</f>
        <v xml:space="preserve">CAP. 6: ENCHAPES </v>
      </c>
      <c r="AH70" s="52">
        <f>ROW($B$67)</f>
        <v>67</v>
      </c>
      <c r="AI70" s="52"/>
      <c r="AJ70" s="52"/>
      <c r="AK70" s="53"/>
      <c r="AL70" s="54"/>
      <c r="AO70" s="55"/>
      <c r="AP70" s="56"/>
      <c r="AQ70" s="57"/>
      <c r="AR70" s="185"/>
      <c r="AS70" s="186"/>
      <c r="AU70" s="60"/>
    </row>
    <row r="71" spans="1:47" ht="12.75" customHeight="1" thickBot="1" x14ac:dyDescent="0.35">
      <c r="A71" s="196" t="s">
        <v>118</v>
      </c>
      <c r="B71" s="225"/>
      <c r="C71" s="198"/>
      <c r="D71" s="199"/>
      <c r="E71" s="200"/>
      <c r="F71" s="201" t="str">
        <f>IF(C67="ESCRIBA AQUÍ EL NOMBRE DEL CAPITULO","SUBTOTAL","SUBTOTAL CAP. "&amp;B67&amp;"  "&amp;C67&amp;":")</f>
        <v>SUBTOTAL CAP. 6  ENCHAPES :</v>
      </c>
      <c r="G71" s="202">
        <f>SUM(G68:G70)</f>
        <v>2517280</v>
      </c>
      <c r="H71" s="203"/>
      <c r="I71" s="204"/>
      <c r="J71" s="204"/>
      <c r="K71" s="204"/>
      <c r="L71" s="205"/>
      <c r="M71" s="206"/>
      <c r="N71" s="207">
        <f>SUM(N68:N70)</f>
        <v>2517280</v>
      </c>
      <c r="O71" s="44"/>
      <c r="P71" s="208">
        <f>SUM(P67:P70)</f>
        <v>0</v>
      </c>
      <c r="Q71" s="209">
        <f>SUM(Q67:Q70)</f>
        <v>11590</v>
      </c>
      <c r="R71" s="209">
        <f>SUM(R67:R70)</f>
        <v>1159010</v>
      </c>
      <c r="S71" s="210">
        <f>SUM(S67:S70)</f>
        <v>1346668</v>
      </c>
      <c r="T71" s="211">
        <f>SUM(T67:T70)</f>
        <v>2517268</v>
      </c>
      <c r="U71" s="49"/>
      <c r="V71" s="32"/>
      <c r="AF71" s="50"/>
      <c r="AG71" s="51" t="str">
        <f>"CAP. " &amp; $B$67 &amp; ": " &amp; $C$67</f>
        <v xml:space="preserve">CAP. 6: ENCHAPES </v>
      </c>
      <c r="AH71" s="52">
        <f>ROW($B$67)</f>
        <v>67</v>
      </c>
      <c r="AI71" s="52"/>
      <c r="AJ71" s="52"/>
      <c r="AK71" s="53"/>
      <c r="AL71" s="54"/>
      <c r="AO71" s="212"/>
      <c r="AP71" s="213"/>
      <c r="AQ71" s="213"/>
      <c r="AR71" s="213"/>
      <c r="AS71" s="214">
        <f>SUM(AS68:AS70)</f>
        <v>2517280</v>
      </c>
      <c r="AU71" s="60"/>
    </row>
    <row r="72" spans="1:47" ht="22.95" customHeight="1" thickBot="1" x14ac:dyDescent="0.35">
      <c r="A72" s="87"/>
      <c r="B72" s="155"/>
      <c r="C72" s="156"/>
      <c r="D72" s="157"/>
      <c r="E72" s="158"/>
      <c r="F72" s="155"/>
      <c r="G72" s="159"/>
      <c r="V72" s="32"/>
      <c r="AF72" s="50"/>
      <c r="AG72" s="51"/>
      <c r="AH72" s="52"/>
      <c r="AI72" s="52"/>
      <c r="AJ72" s="52"/>
      <c r="AK72" s="53"/>
      <c r="AL72" s="54"/>
      <c r="AU72" s="60"/>
    </row>
    <row r="73" spans="1:47" ht="12.75" customHeight="1" x14ac:dyDescent="0.3">
      <c r="A73" s="160" t="s">
        <v>100</v>
      </c>
      <c r="B73" s="215">
        <v>7</v>
      </c>
      <c r="C73" s="216" t="s">
        <v>164</v>
      </c>
      <c r="D73" s="163"/>
      <c r="E73" s="163"/>
      <c r="F73" s="163"/>
      <c r="G73" s="164">
        <f>SUM(G74:G77)</f>
        <v>10170002</v>
      </c>
      <c r="H73" s="32"/>
      <c r="I73" s="32"/>
      <c r="J73" s="32"/>
      <c r="K73" s="32"/>
      <c r="L73" s="32"/>
      <c r="M73" s="32"/>
      <c r="N73" s="165">
        <f>SUM(N74:N77)</f>
        <v>10170002</v>
      </c>
      <c r="O73" s="49"/>
      <c r="P73" s="166"/>
      <c r="Q73" s="167"/>
      <c r="R73" s="167"/>
      <c r="S73" s="168"/>
      <c r="T73" s="169"/>
      <c r="U73" s="49">
        <f>IF(G73&lt;&gt;"",N73-G73*$N$2,0)</f>
        <v>0</v>
      </c>
      <c r="V73" s="170" t="s">
        <v>103</v>
      </c>
      <c r="AF73" s="50"/>
      <c r="AG73" s="51" t="str">
        <f t="shared" ref="AG73:AG78" si="38">"CAP. " &amp; $B$73 &amp; ": " &amp; $C$73</f>
        <v>CAP. 7: PISOS</v>
      </c>
      <c r="AH73" s="52">
        <f t="shared" ref="AH73:AH78" si="39">ROW($B$73)</f>
        <v>73</v>
      </c>
      <c r="AI73" s="52"/>
      <c r="AJ73" s="52"/>
      <c r="AK73" s="53"/>
      <c r="AL73" s="54"/>
      <c r="AO73" s="171"/>
      <c r="AP73" s="172"/>
      <c r="AQ73" s="172"/>
      <c r="AR73" s="172"/>
      <c r="AS73" s="173">
        <f>SUM(AS74:AS77)</f>
        <v>10170002</v>
      </c>
      <c r="AU73" s="60"/>
    </row>
    <row r="74" spans="1:47" ht="12.75" hidden="1" customHeight="1" x14ac:dyDescent="0.3">
      <c r="A74" s="174" t="s">
        <v>104</v>
      </c>
      <c r="B74" s="217"/>
      <c r="C74" s="176"/>
      <c r="D74" s="177"/>
      <c r="E74" s="178"/>
      <c r="F74" s="179"/>
      <c r="G74" s="180"/>
      <c r="H74" s="181"/>
      <c r="I74" s="179"/>
      <c r="J74" s="179"/>
      <c r="K74" s="179"/>
      <c r="L74" s="182"/>
      <c r="M74" s="183"/>
      <c r="N74" s="184"/>
      <c r="O74" s="44"/>
      <c r="P74" s="45"/>
      <c r="Q74" s="46"/>
      <c r="R74" s="46"/>
      <c r="S74" s="47"/>
      <c r="T74" s="48"/>
      <c r="U74" s="49"/>
      <c r="V74" s="32"/>
      <c r="AF74" s="50"/>
      <c r="AG74" s="51" t="str">
        <f t="shared" si="38"/>
        <v>CAP. 7: PISOS</v>
      </c>
      <c r="AH74" s="52">
        <f t="shared" si="39"/>
        <v>73</v>
      </c>
      <c r="AI74" s="52"/>
      <c r="AJ74" s="52"/>
      <c r="AK74" s="53"/>
      <c r="AL74" s="54"/>
      <c r="AO74" s="55"/>
      <c r="AP74" s="56"/>
      <c r="AQ74" s="57"/>
      <c r="AR74" s="185"/>
      <c r="AS74" s="186"/>
      <c r="AU74" s="60"/>
    </row>
    <row r="75" spans="1:47" x14ac:dyDescent="0.3">
      <c r="A75" s="33" t="s">
        <v>165</v>
      </c>
      <c r="B75" s="34"/>
      <c r="C75" s="35" t="s">
        <v>166</v>
      </c>
      <c r="D75" s="36" t="s">
        <v>113</v>
      </c>
      <c r="E75" s="37">
        <v>75.5</v>
      </c>
      <c r="F75" s="38">
        <f>IF($A$2="CD",H75,IF($A$2="CT",I75,"Correg CT"))</f>
        <v>122805</v>
      </c>
      <c r="G75" s="39">
        <f>ROUND(E75 * F75,$J$2)</f>
        <v>9271778</v>
      </c>
      <c r="H75" s="40">
        <f>ANALISIS!H1429</f>
        <v>122805</v>
      </c>
      <c r="I75" s="38">
        <f>ANALISIS!H1436</f>
        <v>162741</v>
      </c>
      <c r="J75" s="38">
        <v>1</v>
      </c>
      <c r="K75" s="38">
        <f>ROUNDUP(ANALISIS!$I$1416/$J$75,0)</f>
        <v>6</v>
      </c>
      <c r="L75" s="41">
        <f>ROUND(I75 * E75,$J$2)</f>
        <v>12286946</v>
      </c>
      <c r="M75" s="42">
        <f>ROUND(H75 * E75,$J$2)</f>
        <v>9271778</v>
      </c>
      <c r="N75" s="43">
        <f>G75*$N$2</f>
        <v>9271778</v>
      </c>
      <c r="O75" s="44"/>
      <c r="P75" s="45">
        <f>ROUND(ANALISIS!H1427*E75,0)</f>
        <v>0</v>
      </c>
      <c r="Q75" s="46">
        <f>ROUND(ANALISIS!H1423*E75,0)</f>
        <v>104325</v>
      </c>
      <c r="R75" s="46">
        <f>ROUND(ANALISIS!H1418*E75,0)</f>
        <v>1490362</v>
      </c>
      <c r="S75" s="47">
        <f>ROUND(ANALISIS!H1413*E75,0)</f>
        <v>7677063</v>
      </c>
      <c r="T75" s="48">
        <f>P75+Q75+R75+S75</f>
        <v>9271750</v>
      </c>
      <c r="U75" s="49"/>
      <c r="V75" s="32"/>
      <c r="AF75" s="50"/>
      <c r="AG75" s="51" t="str">
        <f t="shared" si="38"/>
        <v>CAP. 7: PISOS</v>
      </c>
      <c r="AH75" s="52">
        <f t="shared" si="39"/>
        <v>73</v>
      </c>
      <c r="AI75" s="52"/>
      <c r="AJ75" s="52"/>
      <c r="AK75" s="53"/>
      <c r="AL75" s="54"/>
      <c r="AO75" s="55">
        <f>E75</f>
        <v>75.5</v>
      </c>
      <c r="AP75" s="56"/>
      <c r="AQ75" s="57">
        <f>AO75+AP75</f>
        <v>75.5</v>
      </c>
      <c r="AR75" s="58">
        <f>F75</f>
        <v>122805</v>
      </c>
      <c r="AS75" s="59">
        <f>ROUND(AQ75 * AR75,$J$2)</f>
        <v>9271778</v>
      </c>
      <c r="AU75" s="60"/>
    </row>
    <row r="76" spans="1:47" x14ac:dyDescent="0.3">
      <c r="A76" s="226" t="s">
        <v>167</v>
      </c>
      <c r="B76" s="34"/>
      <c r="C76" s="35" t="s">
        <v>168</v>
      </c>
      <c r="D76" s="36" t="s">
        <v>113</v>
      </c>
      <c r="E76" s="37">
        <v>75.5</v>
      </c>
      <c r="F76" s="38">
        <f>IF($A$2="CD",H76,IF($A$2="CT",I76,"Correg CT"))</f>
        <v>11897</v>
      </c>
      <c r="G76" s="39">
        <f>ROUND(E76 * F76,$J$2)</f>
        <v>898224</v>
      </c>
      <c r="H76" s="40">
        <f>ANALISIS!H1478</f>
        <v>11897</v>
      </c>
      <c r="I76" s="38">
        <f>ANALISIS!H1485</f>
        <v>15766</v>
      </c>
      <c r="J76" s="38">
        <v>1</v>
      </c>
      <c r="K76" s="38">
        <f>ROUNDUP(ANALISIS!$I$1464/$J$76,0)</f>
        <v>2</v>
      </c>
      <c r="L76" s="41">
        <f>ROUND(I76 * E76,$J$2)</f>
        <v>1190333</v>
      </c>
      <c r="M76" s="42">
        <f>ROUND(H76 * E76,$J$2)</f>
        <v>898224</v>
      </c>
      <c r="N76" s="43">
        <f>G76*$N$2</f>
        <v>898224</v>
      </c>
      <c r="O76" s="44"/>
      <c r="P76" s="45">
        <f>ROUND(ANALISIS!H1476*E76,0)</f>
        <v>0</v>
      </c>
      <c r="Q76" s="46">
        <f>ROUND(ANALISIS!H1472*E76,0)</f>
        <v>129677</v>
      </c>
      <c r="R76" s="46">
        <f>ROUND(ANALISIS!H1466*E76,0)</f>
        <v>438546</v>
      </c>
      <c r="S76" s="47">
        <f>ROUND(ANALISIS!H1461*E76,0)</f>
        <v>330013</v>
      </c>
      <c r="T76" s="48">
        <f>P76+Q76+R76+S76</f>
        <v>898236</v>
      </c>
      <c r="U76" s="49"/>
      <c r="V76" s="32"/>
      <c r="AF76" s="50"/>
      <c r="AG76" s="51" t="str">
        <f t="shared" si="38"/>
        <v>CAP. 7: PISOS</v>
      </c>
      <c r="AH76" s="52">
        <f t="shared" si="39"/>
        <v>73</v>
      </c>
      <c r="AI76" s="52"/>
      <c r="AJ76" s="52"/>
      <c r="AK76" s="53"/>
      <c r="AL76" s="54"/>
      <c r="AO76" s="55">
        <f>E76</f>
        <v>75.5</v>
      </c>
      <c r="AP76" s="56"/>
      <c r="AQ76" s="57">
        <f>AO76+AP76</f>
        <v>75.5</v>
      </c>
      <c r="AR76" s="58">
        <f>F76</f>
        <v>11897</v>
      </c>
      <c r="AS76" s="59">
        <f>ROUND(AQ76 * AR76,$J$2)</f>
        <v>898224</v>
      </c>
      <c r="AU76" s="60"/>
    </row>
    <row r="77" spans="1:47" ht="12.75" customHeight="1" x14ac:dyDescent="0.3">
      <c r="A77" s="218"/>
      <c r="B77" s="219"/>
      <c r="C77" s="220"/>
      <c r="D77" s="221"/>
      <c r="E77" s="222"/>
      <c r="F77" s="204"/>
      <c r="G77" s="223"/>
      <c r="H77" s="203"/>
      <c r="I77" s="204"/>
      <c r="J77" s="204"/>
      <c r="K77" s="204"/>
      <c r="L77" s="205"/>
      <c r="M77" s="206"/>
      <c r="N77" s="224"/>
      <c r="O77" s="44"/>
      <c r="P77" s="45"/>
      <c r="Q77" s="46"/>
      <c r="R77" s="46"/>
      <c r="S77" s="47"/>
      <c r="T77" s="48"/>
      <c r="U77" s="49"/>
      <c r="V77" s="32"/>
      <c r="AF77" s="50"/>
      <c r="AG77" s="51" t="str">
        <f t="shared" si="38"/>
        <v>CAP. 7: PISOS</v>
      </c>
      <c r="AH77" s="52">
        <f t="shared" si="39"/>
        <v>73</v>
      </c>
      <c r="AI77" s="52"/>
      <c r="AJ77" s="52"/>
      <c r="AK77" s="53"/>
      <c r="AL77" s="54"/>
      <c r="AO77" s="55"/>
      <c r="AP77" s="56"/>
      <c r="AQ77" s="57"/>
      <c r="AR77" s="185"/>
      <c r="AS77" s="186"/>
      <c r="AU77" s="60"/>
    </row>
    <row r="78" spans="1:47" ht="12.75" customHeight="1" thickBot="1" x14ac:dyDescent="0.35">
      <c r="A78" s="196" t="s">
        <v>118</v>
      </c>
      <c r="B78" s="225"/>
      <c r="C78" s="198"/>
      <c r="D78" s="199"/>
      <c r="E78" s="200"/>
      <c r="F78" s="201" t="str">
        <f>IF(C73="ESCRIBA AQUÍ EL NOMBRE DEL CAPITULO","SUBTOTAL","SUBTOTAL CAP. "&amp;B73&amp;"  "&amp;C73&amp;":")</f>
        <v>SUBTOTAL CAP. 7  PISOS:</v>
      </c>
      <c r="G78" s="202">
        <f>SUM(G74:G77)</f>
        <v>10170002</v>
      </c>
      <c r="H78" s="203"/>
      <c r="I78" s="204"/>
      <c r="J78" s="204"/>
      <c r="K78" s="204"/>
      <c r="L78" s="205"/>
      <c r="M78" s="206"/>
      <c r="N78" s="207">
        <f>SUM(N74:N77)</f>
        <v>10170002</v>
      </c>
      <c r="O78" s="44"/>
      <c r="P78" s="208">
        <f>SUM(P73:P77)</f>
        <v>0</v>
      </c>
      <c r="Q78" s="209">
        <f>SUM(Q73:Q77)</f>
        <v>234002</v>
      </c>
      <c r="R78" s="209">
        <f>SUM(R73:R77)</f>
        <v>1928908</v>
      </c>
      <c r="S78" s="210">
        <f>SUM(S73:S77)</f>
        <v>8007076</v>
      </c>
      <c r="T78" s="211">
        <f>SUM(T73:T77)</f>
        <v>10169986</v>
      </c>
      <c r="U78" s="49"/>
      <c r="V78" s="32"/>
      <c r="AF78" s="50"/>
      <c r="AG78" s="51" t="str">
        <f t="shared" si="38"/>
        <v>CAP. 7: PISOS</v>
      </c>
      <c r="AH78" s="52">
        <f t="shared" si="39"/>
        <v>73</v>
      </c>
      <c r="AI78" s="52"/>
      <c r="AJ78" s="52"/>
      <c r="AK78" s="53"/>
      <c r="AL78" s="54"/>
      <c r="AO78" s="212"/>
      <c r="AP78" s="213"/>
      <c r="AQ78" s="213"/>
      <c r="AR78" s="213"/>
      <c r="AS78" s="214">
        <f>SUM(AS74:AS77)</f>
        <v>10170002</v>
      </c>
      <c r="AU78" s="60"/>
    </row>
    <row r="79" spans="1:47" ht="22.95" customHeight="1" thickBot="1" x14ac:dyDescent="0.35">
      <c r="A79" s="87"/>
      <c r="B79" s="155"/>
      <c r="C79" s="156"/>
      <c r="D79" s="157"/>
      <c r="E79" s="158"/>
      <c r="F79" s="155"/>
      <c r="G79" s="159"/>
      <c r="V79" s="32"/>
      <c r="AF79" s="50"/>
      <c r="AG79" s="51"/>
      <c r="AH79" s="52"/>
      <c r="AI79" s="52"/>
      <c r="AJ79" s="52"/>
      <c r="AK79" s="53"/>
      <c r="AL79" s="54"/>
      <c r="AU79" s="60"/>
    </row>
    <row r="80" spans="1:47" ht="12.75" customHeight="1" x14ac:dyDescent="0.3">
      <c r="A80" s="160" t="s">
        <v>100</v>
      </c>
      <c r="B80" s="215">
        <v>8</v>
      </c>
      <c r="C80" s="216" t="s">
        <v>169</v>
      </c>
      <c r="D80" s="163"/>
      <c r="E80" s="163"/>
      <c r="F80" s="163"/>
      <c r="G80" s="164">
        <f>SUM(G81:G84)</f>
        <v>198540933</v>
      </c>
      <c r="H80" s="32"/>
      <c r="I80" s="32"/>
      <c r="J80" s="32"/>
      <c r="K80" s="32"/>
      <c r="L80" s="32"/>
      <c r="M80" s="32"/>
      <c r="N80" s="165">
        <f>SUM(N81:N84)</f>
        <v>198540933</v>
      </c>
      <c r="O80" s="49"/>
      <c r="P80" s="166"/>
      <c r="Q80" s="167"/>
      <c r="R80" s="167"/>
      <c r="S80" s="168"/>
      <c r="T80" s="169"/>
      <c r="U80" s="49">
        <f>IF(G80&lt;&gt;"",N80-G80*$N$2,0)</f>
        <v>0</v>
      </c>
      <c r="V80" s="170" t="s">
        <v>103</v>
      </c>
      <c r="AF80" s="50"/>
      <c r="AG80" s="51" t="str">
        <f t="shared" ref="AG80:AG85" si="40">"CAP. " &amp; $B$80 &amp; ": " &amp; $C$80</f>
        <v xml:space="preserve">CAP. 8: MURO PANEL MADERA </v>
      </c>
      <c r="AH80" s="52">
        <f t="shared" ref="AH80:AH85" si="41">ROW($B$80)</f>
        <v>80</v>
      </c>
      <c r="AI80" s="52"/>
      <c r="AJ80" s="52"/>
      <c r="AK80" s="53"/>
      <c r="AL80" s="54"/>
      <c r="AO80" s="171"/>
      <c r="AP80" s="172"/>
      <c r="AQ80" s="172"/>
      <c r="AR80" s="172"/>
      <c r="AS80" s="173">
        <f>SUM(AS81:AS84)</f>
        <v>198540933</v>
      </c>
      <c r="AU80" s="60"/>
    </row>
    <row r="81" spans="1:47" ht="12.75" hidden="1" customHeight="1" x14ac:dyDescent="0.3">
      <c r="A81" s="174" t="s">
        <v>104</v>
      </c>
      <c r="B81" s="217"/>
      <c r="C81" s="176"/>
      <c r="D81" s="177"/>
      <c r="E81" s="178"/>
      <c r="F81" s="179"/>
      <c r="G81" s="180"/>
      <c r="H81" s="181"/>
      <c r="I81" s="179"/>
      <c r="J81" s="179"/>
      <c r="K81" s="179"/>
      <c r="L81" s="182"/>
      <c r="M81" s="183"/>
      <c r="N81" s="184"/>
      <c r="O81" s="44"/>
      <c r="P81" s="45"/>
      <c r="Q81" s="46"/>
      <c r="R81" s="46"/>
      <c r="S81" s="47"/>
      <c r="T81" s="48"/>
      <c r="U81" s="49"/>
      <c r="V81" s="32"/>
      <c r="AF81" s="50"/>
      <c r="AG81" s="51" t="str">
        <f t="shared" si="40"/>
        <v xml:space="preserve">CAP. 8: MURO PANEL MADERA </v>
      </c>
      <c r="AH81" s="52">
        <f t="shared" si="41"/>
        <v>80</v>
      </c>
      <c r="AI81" s="52"/>
      <c r="AJ81" s="52"/>
      <c r="AK81" s="53"/>
      <c r="AL81" s="54"/>
      <c r="AO81" s="55"/>
      <c r="AP81" s="56"/>
      <c r="AQ81" s="57"/>
      <c r="AR81" s="185"/>
      <c r="AS81" s="186"/>
      <c r="AU81" s="60"/>
    </row>
    <row r="82" spans="1:47" x14ac:dyDescent="0.3">
      <c r="A82" s="226" t="s">
        <v>170</v>
      </c>
      <c r="B82" s="34"/>
      <c r="C82" s="35" t="s">
        <v>171</v>
      </c>
      <c r="D82" s="36" t="s">
        <v>35</v>
      </c>
      <c r="E82" s="37">
        <v>699</v>
      </c>
      <c r="F82" s="38">
        <f>IF($A$2="CD",H82,IF($A$2="CT",I82,"Correg CT"))</f>
        <v>266467</v>
      </c>
      <c r="G82" s="39">
        <f>ROUND(E82 * F82,$J$2)</f>
        <v>186260433</v>
      </c>
      <c r="H82" s="40">
        <f>ANALISIS!H1528</f>
        <v>266467</v>
      </c>
      <c r="I82" s="38">
        <f>ANALISIS!H1535</f>
        <v>353122</v>
      </c>
      <c r="J82" s="38">
        <v>1</v>
      </c>
      <c r="K82" s="38">
        <f>ROUNDUP(ANALISIS!$I$1514/$J$82,0)</f>
        <v>35</v>
      </c>
      <c r="L82" s="41">
        <f>ROUND(I82 * E82,$J$2)</f>
        <v>246832278</v>
      </c>
      <c r="M82" s="42">
        <f>ROUND(H82 * E82,$J$2)</f>
        <v>186260433</v>
      </c>
      <c r="N82" s="43">
        <f>G82*$N$2</f>
        <v>186260433</v>
      </c>
      <c r="O82" s="44"/>
      <c r="P82" s="45">
        <f>ROUND(ANALISIS!H1526*E82,0)</f>
        <v>0</v>
      </c>
      <c r="Q82" s="46">
        <f>ROUND(ANALISIS!H1522*E82,0)</f>
        <v>821479</v>
      </c>
      <c r="R82" s="46">
        <f>ROUND(ANALISIS!H1517*E82,0)</f>
        <v>16429646</v>
      </c>
      <c r="S82" s="47">
        <f>ROUND(ANALISIS!H1511*E82,0)</f>
        <v>169009050</v>
      </c>
      <c r="T82" s="48">
        <f>P82+Q82+R82+S82</f>
        <v>186260175</v>
      </c>
      <c r="U82" s="49"/>
      <c r="V82" s="32"/>
      <c r="AF82" s="50"/>
      <c r="AG82" s="51" t="str">
        <f t="shared" si="40"/>
        <v xml:space="preserve">CAP. 8: MURO PANEL MADERA </v>
      </c>
      <c r="AH82" s="52">
        <f t="shared" si="41"/>
        <v>80</v>
      </c>
      <c r="AI82" s="52"/>
      <c r="AJ82" s="52"/>
      <c r="AK82" s="53"/>
      <c r="AL82" s="54"/>
      <c r="AO82" s="55">
        <f>E82</f>
        <v>699</v>
      </c>
      <c r="AP82" s="56"/>
      <c r="AQ82" s="57">
        <f>AO82+AP82</f>
        <v>699</v>
      </c>
      <c r="AR82" s="58">
        <f>F82</f>
        <v>266467</v>
      </c>
      <c r="AS82" s="59">
        <f>ROUND(AQ82 * AR82,$J$2)</f>
        <v>186260433</v>
      </c>
      <c r="AU82" s="60"/>
    </row>
    <row r="83" spans="1:47" ht="28.8" x14ac:dyDescent="0.3">
      <c r="A83" s="226" t="s">
        <v>172</v>
      </c>
      <c r="B83" s="34"/>
      <c r="C83" s="35" t="s">
        <v>173</v>
      </c>
      <c r="D83" s="36" t="s">
        <v>113</v>
      </c>
      <c r="E83" s="37">
        <v>100</v>
      </c>
      <c r="F83" s="38">
        <f>IF($A$2="CD",H83,IF($A$2="CT",I83,"Correg CT"))</f>
        <v>122805</v>
      </c>
      <c r="G83" s="39">
        <f>ROUND(E83 * F83,$J$2)</f>
        <v>12280500</v>
      </c>
      <c r="H83" s="40">
        <f>ANALISIS!H1578</f>
        <v>122805</v>
      </c>
      <c r="I83" s="38">
        <f>ANALISIS!H1585</f>
        <v>162741</v>
      </c>
      <c r="J83" s="38">
        <v>1</v>
      </c>
      <c r="K83" s="38">
        <f>ROUNDUP(ANALISIS!$I$2697/$J$83,0)</f>
        <v>1</v>
      </c>
      <c r="L83" s="41">
        <f>ROUND(I83 * E83,$J$2)</f>
        <v>16274100</v>
      </c>
      <c r="M83" s="42">
        <f>ROUND(H83 * E83,$J$2)</f>
        <v>12280500</v>
      </c>
      <c r="N83" s="43">
        <f>G83*$N$2</f>
        <v>12280500</v>
      </c>
      <c r="O83" s="44"/>
      <c r="P83" s="45">
        <f>ROUND(ANALISIS!H1576*E83,0)</f>
        <v>0</v>
      </c>
      <c r="Q83" s="46">
        <f>ROUND(ANALISIS!H1572*E83,0)</f>
        <v>138179</v>
      </c>
      <c r="R83" s="46">
        <f>ROUND(ANALISIS!H1567*E83,0)</f>
        <v>1973990</v>
      </c>
      <c r="S83" s="47">
        <f>ROUND(ANALISIS!H1562*E83,0)</f>
        <v>10168295</v>
      </c>
      <c r="T83" s="48">
        <f>P83+Q83+R83+S83</f>
        <v>12280464</v>
      </c>
      <c r="U83" s="49"/>
      <c r="V83" s="32"/>
      <c r="AF83" s="50"/>
      <c r="AG83" s="51" t="str">
        <f t="shared" si="40"/>
        <v xml:space="preserve">CAP. 8: MURO PANEL MADERA </v>
      </c>
      <c r="AH83" s="52">
        <f t="shared" si="41"/>
        <v>80</v>
      </c>
      <c r="AI83" s="52"/>
      <c r="AJ83" s="52"/>
      <c r="AK83" s="53"/>
      <c r="AL83" s="54"/>
      <c r="AO83" s="55">
        <f>E83</f>
        <v>100</v>
      </c>
      <c r="AP83" s="56"/>
      <c r="AQ83" s="57">
        <f>AO83+AP83</f>
        <v>100</v>
      </c>
      <c r="AR83" s="58">
        <f>F83</f>
        <v>122805</v>
      </c>
      <c r="AS83" s="59">
        <f>ROUND(AQ83 * AR83,$J$2)</f>
        <v>12280500</v>
      </c>
      <c r="AU83" s="60"/>
    </row>
    <row r="84" spans="1:47" ht="12.75" customHeight="1" x14ac:dyDescent="0.3">
      <c r="A84" s="218"/>
      <c r="B84" s="219"/>
      <c r="C84" s="220"/>
      <c r="D84" s="221"/>
      <c r="E84" s="222"/>
      <c r="F84" s="204"/>
      <c r="G84" s="223"/>
      <c r="H84" s="203"/>
      <c r="I84" s="204"/>
      <c r="J84" s="204"/>
      <c r="K84" s="204"/>
      <c r="L84" s="205"/>
      <c r="M84" s="206"/>
      <c r="N84" s="224"/>
      <c r="O84" s="44"/>
      <c r="P84" s="45"/>
      <c r="Q84" s="46"/>
      <c r="R84" s="46"/>
      <c r="S84" s="47"/>
      <c r="T84" s="48"/>
      <c r="U84" s="49"/>
      <c r="V84" s="32"/>
      <c r="AF84" s="50"/>
      <c r="AG84" s="51" t="str">
        <f t="shared" si="40"/>
        <v xml:space="preserve">CAP. 8: MURO PANEL MADERA </v>
      </c>
      <c r="AH84" s="52">
        <f t="shared" si="41"/>
        <v>80</v>
      </c>
      <c r="AI84" s="52"/>
      <c r="AJ84" s="52"/>
      <c r="AK84" s="53"/>
      <c r="AL84" s="54"/>
      <c r="AO84" s="55"/>
      <c r="AP84" s="56"/>
      <c r="AQ84" s="57"/>
      <c r="AR84" s="185"/>
      <c r="AS84" s="186"/>
      <c r="AU84" s="60"/>
    </row>
    <row r="85" spans="1:47" ht="12.75" customHeight="1" thickBot="1" x14ac:dyDescent="0.35">
      <c r="A85" s="196" t="s">
        <v>118</v>
      </c>
      <c r="B85" s="225"/>
      <c r="C85" s="198"/>
      <c r="D85" s="199"/>
      <c r="E85" s="200"/>
      <c r="F85" s="201" t="str">
        <f>IF(C80="ESCRIBA AQUÍ EL NOMBRE DEL CAPITULO","SUBTOTAL","SUBTOTAL CAP. "&amp;B80&amp;"  "&amp;C80&amp;":")</f>
        <v>SUBTOTAL CAP. 8  MURO PANEL MADERA :</v>
      </c>
      <c r="G85" s="202">
        <f>SUM(G81:G84)</f>
        <v>198540933</v>
      </c>
      <c r="H85" s="203"/>
      <c r="I85" s="204"/>
      <c r="J85" s="204"/>
      <c r="K85" s="204"/>
      <c r="L85" s="205"/>
      <c r="M85" s="206"/>
      <c r="N85" s="207">
        <f>SUM(N81:N84)</f>
        <v>198540933</v>
      </c>
      <c r="O85" s="44"/>
      <c r="P85" s="208">
        <f>SUM(P80:P84)</f>
        <v>0</v>
      </c>
      <c r="Q85" s="209">
        <f>SUM(Q80:Q84)</f>
        <v>959658</v>
      </c>
      <c r="R85" s="209">
        <f>SUM(R80:R84)</f>
        <v>18403636</v>
      </c>
      <c r="S85" s="210">
        <f>SUM(S80:S84)</f>
        <v>179177345</v>
      </c>
      <c r="T85" s="211">
        <f>SUM(T80:T84)</f>
        <v>198540639</v>
      </c>
      <c r="U85" s="49"/>
      <c r="V85" s="32"/>
      <c r="AF85" s="50"/>
      <c r="AG85" s="51" t="str">
        <f t="shared" si="40"/>
        <v xml:space="preserve">CAP. 8: MURO PANEL MADERA </v>
      </c>
      <c r="AH85" s="52">
        <f t="shared" si="41"/>
        <v>80</v>
      </c>
      <c r="AI85" s="52"/>
      <c r="AJ85" s="52"/>
      <c r="AK85" s="53"/>
      <c r="AL85" s="54"/>
      <c r="AO85" s="212"/>
      <c r="AP85" s="213"/>
      <c r="AQ85" s="213"/>
      <c r="AR85" s="213"/>
      <c r="AS85" s="214">
        <f>SUM(AS81:AS84)</f>
        <v>198540933</v>
      </c>
      <c r="AU85" s="60"/>
    </row>
    <row r="86" spans="1:47" ht="22.95" customHeight="1" thickBot="1" x14ac:dyDescent="0.35">
      <c r="A86" s="87"/>
      <c r="B86" s="155"/>
      <c r="C86" s="156"/>
      <c r="D86" s="157"/>
      <c r="E86" s="158"/>
      <c r="F86" s="155"/>
      <c r="G86" s="159"/>
      <c r="V86" s="32"/>
      <c r="AF86" s="50"/>
      <c r="AG86" s="51"/>
      <c r="AH86" s="52"/>
      <c r="AI86" s="52"/>
      <c r="AJ86" s="52"/>
      <c r="AK86" s="53"/>
      <c r="AL86" s="54"/>
      <c r="AU86" s="60"/>
    </row>
    <row r="87" spans="1:47" ht="12.75" customHeight="1" x14ac:dyDescent="0.3">
      <c r="A87" s="160" t="s">
        <v>100</v>
      </c>
      <c r="B87" s="215">
        <v>9</v>
      </c>
      <c r="C87" s="216" t="s">
        <v>174</v>
      </c>
      <c r="D87" s="163"/>
      <c r="E87" s="163"/>
      <c r="F87" s="163"/>
      <c r="G87" s="164">
        <f>SUM(G88:G93)</f>
        <v>30822496</v>
      </c>
      <c r="H87" s="32"/>
      <c r="I87" s="32"/>
      <c r="J87" s="32"/>
      <c r="K87" s="32"/>
      <c r="L87" s="32"/>
      <c r="M87" s="32"/>
      <c r="N87" s="165">
        <f>SUM(N88:N93)</f>
        <v>30822496</v>
      </c>
      <c r="O87" s="49"/>
      <c r="P87" s="166"/>
      <c r="Q87" s="167"/>
      <c r="R87" s="167"/>
      <c r="S87" s="168"/>
      <c r="T87" s="169"/>
      <c r="U87" s="49">
        <f>IF(G87&lt;&gt;"",N87-G87*$N$2,0)</f>
        <v>0</v>
      </c>
      <c r="V87" s="170" t="s">
        <v>103</v>
      </c>
      <c r="AF87" s="50"/>
      <c r="AG87" s="51" t="str">
        <f t="shared" ref="AG87:AG94" si="42">"CAP. " &amp; $B$87 &amp; ": " &amp; $C$87</f>
        <v xml:space="preserve">CAP. 9: CIELOS RASOS </v>
      </c>
      <c r="AH87" s="52">
        <f t="shared" ref="AH87:AH94" si="43">ROW($B$87)</f>
        <v>87</v>
      </c>
      <c r="AI87" s="52"/>
      <c r="AJ87" s="52"/>
      <c r="AK87" s="53"/>
      <c r="AL87" s="54"/>
      <c r="AO87" s="171"/>
      <c r="AP87" s="172"/>
      <c r="AQ87" s="172"/>
      <c r="AR87" s="172"/>
      <c r="AS87" s="173">
        <f>SUM(AS88:AS93)</f>
        <v>30822496</v>
      </c>
      <c r="AU87" s="60"/>
    </row>
    <row r="88" spans="1:47" ht="12.75" hidden="1" customHeight="1" x14ac:dyDescent="0.3">
      <c r="A88" s="174" t="s">
        <v>104</v>
      </c>
      <c r="B88" s="217"/>
      <c r="C88" s="176"/>
      <c r="D88" s="177"/>
      <c r="E88" s="178"/>
      <c r="F88" s="179"/>
      <c r="G88" s="180"/>
      <c r="H88" s="181"/>
      <c r="I88" s="179"/>
      <c r="J88" s="179"/>
      <c r="K88" s="179"/>
      <c r="L88" s="182"/>
      <c r="M88" s="183"/>
      <c r="N88" s="184"/>
      <c r="O88" s="44"/>
      <c r="P88" s="45"/>
      <c r="Q88" s="46"/>
      <c r="R88" s="46"/>
      <c r="S88" s="47"/>
      <c r="T88" s="48"/>
      <c r="U88" s="49"/>
      <c r="V88" s="32"/>
      <c r="AF88" s="50"/>
      <c r="AG88" s="51" t="str">
        <f t="shared" si="42"/>
        <v xml:space="preserve">CAP. 9: CIELOS RASOS </v>
      </c>
      <c r="AH88" s="52">
        <f t="shared" si="43"/>
        <v>87</v>
      </c>
      <c r="AI88" s="52"/>
      <c r="AJ88" s="52"/>
      <c r="AK88" s="53"/>
      <c r="AL88" s="54"/>
      <c r="AO88" s="55"/>
      <c r="AP88" s="56"/>
      <c r="AQ88" s="57"/>
      <c r="AR88" s="185"/>
      <c r="AS88" s="186"/>
      <c r="AU88" s="60"/>
    </row>
    <row r="89" spans="1:47" ht="27.6" x14ac:dyDescent="0.3">
      <c r="A89" s="33" t="s">
        <v>175</v>
      </c>
      <c r="B89" s="34"/>
      <c r="C89" s="35" t="s">
        <v>176</v>
      </c>
      <c r="D89" s="36" t="s">
        <v>113</v>
      </c>
      <c r="E89" s="37">
        <v>136</v>
      </c>
      <c r="F89" s="38">
        <f>IF($A$2="CD",H89,IF($A$2="CT",I89,"Correg CT"))</f>
        <v>136356</v>
      </c>
      <c r="G89" s="39">
        <f>ROUND(E89 * F89,$J$2)</f>
        <v>18544416</v>
      </c>
      <c r="H89" s="40">
        <f>ANALISIS!H1632</f>
        <v>136356</v>
      </c>
      <c r="I89" s="38">
        <f>ANALISIS!H1639</f>
        <v>180699</v>
      </c>
      <c r="J89" s="38">
        <v>1</v>
      </c>
      <c r="K89" s="38">
        <f>ROUNDUP(ANALISIS!$I$1618/$J$89,0)</f>
        <v>5</v>
      </c>
      <c r="L89" s="41">
        <f>ROUND(I89 * E89,$J$2)</f>
        <v>24575064</v>
      </c>
      <c r="M89" s="42">
        <f>ROUND(H89 * E89,$J$2)</f>
        <v>18544416</v>
      </c>
      <c r="N89" s="43">
        <f>G89*$N$2</f>
        <v>18544416</v>
      </c>
      <c r="O89" s="44"/>
      <c r="P89" s="45">
        <f>ROUND(ANALISIS!H1630*E89,0)</f>
        <v>0</v>
      </c>
      <c r="Q89" s="46">
        <f>ROUND(ANALISIS!H1626*E89,0)</f>
        <v>732992</v>
      </c>
      <c r="R89" s="46">
        <f>ROUND(ANALISIS!H1620*E89,0)</f>
        <v>1118316</v>
      </c>
      <c r="S89" s="47">
        <f>ROUND(ANALISIS!H1615*E89,0)</f>
        <v>16693044</v>
      </c>
      <c r="T89" s="48">
        <f>P89+Q89+R89+S89</f>
        <v>18544352</v>
      </c>
      <c r="U89" s="49"/>
      <c r="V89" s="32"/>
      <c r="AF89" s="50"/>
      <c r="AG89" s="51" t="str">
        <f t="shared" si="42"/>
        <v xml:space="preserve">CAP. 9: CIELOS RASOS </v>
      </c>
      <c r="AH89" s="52">
        <f t="shared" si="43"/>
        <v>87</v>
      </c>
      <c r="AI89" s="52"/>
      <c r="AJ89" s="52"/>
      <c r="AK89" s="53"/>
      <c r="AL89" s="54"/>
      <c r="AO89" s="55">
        <f>E89</f>
        <v>136</v>
      </c>
      <c r="AP89" s="56"/>
      <c r="AQ89" s="57">
        <f>AO89+AP89</f>
        <v>136</v>
      </c>
      <c r="AR89" s="58">
        <f>F89</f>
        <v>136356</v>
      </c>
      <c r="AS89" s="59">
        <f>ROUND(AQ89 * AR89,$J$2)</f>
        <v>18544416</v>
      </c>
      <c r="AU89" s="60"/>
    </row>
    <row r="90" spans="1:47" x14ac:dyDescent="0.3">
      <c r="A90" s="33" t="s">
        <v>177</v>
      </c>
      <c r="B90" s="34"/>
      <c r="C90" s="35" t="s">
        <v>178</v>
      </c>
      <c r="D90" s="36" t="s">
        <v>113</v>
      </c>
      <c r="E90" s="37">
        <v>136</v>
      </c>
      <c r="F90" s="38">
        <f>IF($A$2="CD",H90,IF($A$2="CT",I90,"Correg CT"))</f>
        <v>59808</v>
      </c>
      <c r="G90" s="39">
        <f>ROUND(E90 * F90,$J$2)</f>
        <v>8133888</v>
      </c>
      <c r="H90" s="40">
        <f>ANALISIS!H1683</f>
        <v>59808</v>
      </c>
      <c r="I90" s="38">
        <f>ANALISIS!H1690</f>
        <v>79258</v>
      </c>
      <c r="J90" s="38">
        <v>1</v>
      </c>
      <c r="K90" s="38">
        <f>ROUNDUP(ANALISIS!$I$1669/$J$90,0)</f>
        <v>6</v>
      </c>
      <c r="L90" s="41">
        <f>ROUND(I90 * E90,$J$2)</f>
        <v>10779088</v>
      </c>
      <c r="M90" s="42">
        <f>ROUND(H90 * E90,$J$2)</f>
        <v>8133888</v>
      </c>
      <c r="N90" s="43">
        <f>G90*$N$2</f>
        <v>8133888</v>
      </c>
      <c r="O90" s="44"/>
      <c r="P90" s="45">
        <f>ROUND(ANALISIS!H1681*E90,0)</f>
        <v>0</v>
      </c>
      <c r="Q90" s="46">
        <f>ROUND(ANALISIS!H1677*E90,0)</f>
        <v>1462427</v>
      </c>
      <c r="R90" s="46">
        <f>ROUND(ANALISIS!H1671*E90,0)</f>
        <v>2165497</v>
      </c>
      <c r="S90" s="47">
        <f>ROUND(ANALISIS!H1666*E90,0)</f>
        <v>4506017</v>
      </c>
      <c r="T90" s="48">
        <f>P90+Q90+R90+S90</f>
        <v>8133941</v>
      </c>
      <c r="U90" s="49"/>
      <c r="V90" s="32"/>
      <c r="AF90" s="50"/>
      <c r="AG90" s="51" t="str">
        <f t="shared" si="42"/>
        <v xml:space="preserve">CAP. 9: CIELOS RASOS </v>
      </c>
      <c r="AH90" s="52">
        <f t="shared" si="43"/>
        <v>87</v>
      </c>
      <c r="AI90" s="52"/>
      <c r="AJ90" s="52"/>
      <c r="AK90" s="53"/>
      <c r="AL90" s="54"/>
      <c r="AO90" s="55">
        <f>E90</f>
        <v>136</v>
      </c>
      <c r="AP90" s="56"/>
      <c r="AQ90" s="57">
        <f>AO90+AP90</f>
        <v>136</v>
      </c>
      <c r="AR90" s="58">
        <f>F90</f>
        <v>59808</v>
      </c>
      <c r="AS90" s="59">
        <f>ROUND(AQ90 * AR90,$J$2)</f>
        <v>8133888</v>
      </c>
      <c r="AU90" s="60"/>
    </row>
    <row r="91" spans="1:47" x14ac:dyDescent="0.3">
      <c r="A91" s="33" t="s">
        <v>179</v>
      </c>
      <c r="B91" s="34"/>
      <c r="C91" s="35" t="s">
        <v>180</v>
      </c>
      <c r="D91" s="36" t="s">
        <v>113</v>
      </c>
      <c r="E91" s="37">
        <v>136</v>
      </c>
      <c r="F91" s="38">
        <f>IF($A$2="CD",H91,IF($A$2="CT",I91,"Correg CT"))</f>
        <v>11897</v>
      </c>
      <c r="G91" s="39">
        <f>ROUND(E91 * F91,$J$2)</f>
        <v>1617992</v>
      </c>
      <c r="H91" s="40">
        <f>ANALISIS!H1732</f>
        <v>11897</v>
      </c>
      <c r="I91" s="38">
        <f>ANALISIS!H1739</f>
        <v>15766</v>
      </c>
      <c r="J91" s="38">
        <v>1</v>
      </c>
      <c r="K91" s="38">
        <f>ROUNDUP(ANALISIS!$I$1718/$J$91,0)</f>
        <v>3</v>
      </c>
      <c r="L91" s="41">
        <f>ROUND(I91 * E91,$J$2)</f>
        <v>2144176</v>
      </c>
      <c r="M91" s="42">
        <f>ROUND(H91 * E91,$J$2)</f>
        <v>1617992</v>
      </c>
      <c r="N91" s="43">
        <f>G91*$N$2</f>
        <v>1617992</v>
      </c>
      <c r="O91" s="44"/>
      <c r="P91" s="45">
        <f>ROUND(ANALISIS!H1730*E91,0)</f>
        <v>0</v>
      </c>
      <c r="Q91" s="46">
        <f>ROUND(ANALISIS!H1726*E91,0)</f>
        <v>233591</v>
      </c>
      <c r="R91" s="46">
        <f>ROUND(ANALISIS!H1720*E91,0)</f>
        <v>789964</v>
      </c>
      <c r="S91" s="47">
        <f>ROUND(ANALISIS!H1715*E91,0)</f>
        <v>594460</v>
      </c>
      <c r="T91" s="48">
        <f>P91+Q91+R91+S91</f>
        <v>1618015</v>
      </c>
      <c r="U91" s="49"/>
      <c r="V91" s="32"/>
      <c r="AF91" s="50"/>
      <c r="AG91" s="51" t="str">
        <f t="shared" si="42"/>
        <v xml:space="preserve">CAP. 9: CIELOS RASOS </v>
      </c>
      <c r="AH91" s="52">
        <f t="shared" si="43"/>
        <v>87</v>
      </c>
      <c r="AI91" s="52"/>
      <c r="AJ91" s="52"/>
      <c r="AK91" s="53"/>
      <c r="AL91" s="54"/>
      <c r="AO91" s="55">
        <f>E91</f>
        <v>136</v>
      </c>
      <c r="AP91" s="56"/>
      <c r="AQ91" s="57">
        <f>AO91+AP91</f>
        <v>136</v>
      </c>
      <c r="AR91" s="58">
        <f>F91</f>
        <v>11897</v>
      </c>
      <c r="AS91" s="59">
        <f>ROUND(AQ91 * AR91,$J$2)</f>
        <v>1617992</v>
      </c>
      <c r="AU91" s="60"/>
    </row>
    <row r="92" spans="1:47" x14ac:dyDescent="0.3">
      <c r="A92" s="33" t="s">
        <v>181</v>
      </c>
      <c r="B92" s="34"/>
      <c r="C92" s="35" t="s">
        <v>182</v>
      </c>
      <c r="D92" s="36" t="s">
        <v>113</v>
      </c>
      <c r="E92" s="37">
        <v>136</v>
      </c>
      <c r="F92" s="38">
        <f>IF($A$2="CD",H92,IF($A$2="CT",I92,"Correg CT"))</f>
        <v>18575</v>
      </c>
      <c r="G92" s="39">
        <f>ROUND(E92 * F92,$J$2)</f>
        <v>2526200</v>
      </c>
      <c r="H92" s="40">
        <f>ANALISIS!H1783</f>
        <v>18575</v>
      </c>
      <c r="I92" s="38">
        <f>ANALISIS!H1790</f>
        <v>24616</v>
      </c>
      <c r="J92" s="38">
        <v>1</v>
      </c>
      <c r="K92" s="38">
        <f>ROUNDUP(ANALISIS!$I$1769/$J$92,0)</f>
        <v>5</v>
      </c>
      <c r="L92" s="41">
        <f>ROUND(I92 * E92,$J$2)</f>
        <v>3347776</v>
      </c>
      <c r="M92" s="42">
        <f>ROUND(H92 * E92,$J$2)</f>
        <v>2526200</v>
      </c>
      <c r="N92" s="43">
        <f>G92*$N$2</f>
        <v>2526200</v>
      </c>
      <c r="O92" s="44"/>
      <c r="P92" s="45">
        <f>ROUND(ANALISIS!H1781*E92,0)</f>
        <v>0</v>
      </c>
      <c r="Q92" s="46">
        <f>ROUND(ANALISIS!H1777*E92,0)</f>
        <v>364868</v>
      </c>
      <c r="R92" s="46">
        <f>ROUND(ANALISIS!H1771*E92,0)</f>
        <v>1316526</v>
      </c>
      <c r="S92" s="47">
        <f>ROUND(ANALISIS!H1766*E92,0)</f>
        <v>844825</v>
      </c>
      <c r="T92" s="48">
        <f>P92+Q92+R92+S92</f>
        <v>2526219</v>
      </c>
      <c r="U92" s="49"/>
      <c r="V92" s="32"/>
      <c r="AF92" s="50"/>
      <c r="AG92" s="51" t="str">
        <f t="shared" si="42"/>
        <v xml:space="preserve">CAP. 9: CIELOS RASOS </v>
      </c>
      <c r="AH92" s="52">
        <f t="shared" si="43"/>
        <v>87</v>
      </c>
      <c r="AI92" s="52"/>
      <c r="AJ92" s="52"/>
      <c r="AK92" s="53"/>
      <c r="AL92" s="54"/>
      <c r="AO92" s="55">
        <f>E92</f>
        <v>136</v>
      </c>
      <c r="AP92" s="56"/>
      <c r="AQ92" s="57">
        <f>AO92+AP92</f>
        <v>136</v>
      </c>
      <c r="AR92" s="58">
        <f>F92</f>
        <v>18575</v>
      </c>
      <c r="AS92" s="59">
        <f>ROUND(AQ92 * AR92,$J$2)</f>
        <v>2526200</v>
      </c>
      <c r="AU92" s="60"/>
    </row>
    <row r="93" spans="1:47" ht="12.75" customHeight="1" x14ac:dyDescent="0.3">
      <c r="A93" s="218"/>
      <c r="B93" s="219"/>
      <c r="C93" s="220"/>
      <c r="D93" s="221"/>
      <c r="E93" s="222"/>
      <c r="F93" s="204"/>
      <c r="G93" s="223"/>
      <c r="H93" s="203"/>
      <c r="I93" s="204"/>
      <c r="J93" s="204"/>
      <c r="K93" s="204"/>
      <c r="L93" s="205"/>
      <c r="M93" s="206"/>
      <c r="N93" s="224"/>
      <c r="O93" s="44"/>
      <c r="P93" s="45"/>
      <c r="Q93" s="46"/>
      <c r="R93" s="46"/>
      <c r="S93" s="47"/>
      <c r="T93" s="48"/>
      <c r="U93" s="49"/>
      <c r="V93" s="32"/>
      <c r="AF93" s="50"/>
      <c r="AG93" s="51" t="str">
        <f t="shared" si="42"/>
        <v xml:space="preserve">CAP. 9: CIELOS RASOS </v>
      </c>
      <c r="AH93" s="52">
        <f t="shared" si="43"/>
        <v>87</v>
      </c>
      <c r="AI93" s="52"/>
      <c r="AJ93" s="52"/>
      <c r="AK93" s="53"/>
      <c r="AL93" s="54"/>
      <c r="AO93" s="55"/>
      <c r="AP93" s="56"/>
      <c r="AQ93" s="57"/>
      <c r="AR93" s="185"/>
      <c r="AS93" s="186"/>
      <c r="AU93" s="60"/>
    </row>
    <row r="94" spans="1:47" ht="12.75" customHeight="1" thickBot="1" x14ac:dyDescent="0.35">
      <c r="A94" s="196" t="s">
        <v>118</v>
      </c>
      <c r="B94" s="225"/>
      <c r="C94" s="198"/>
      <c r="D94" s="199"/>
      <c r="E94" s="200"/>
      <c r="F94" s="201" t="str">
        <f>IF(C87="ESCRIBA AQUÍ EL NOMBRE DEL CAPITULO","SUBTOTAL","SUBTOTAL CAP. "&amp;B87&amp;"  "&amp;C87&amp;":")</f>
        <v>SUBTOTAL CAP. 9  CIELOS RASOS :</v>
      </c>
      <c r="G94" s="202">
        <f>SUM(G88:G93)</f>
        <v>30822496</v>
      </c>
      <c r="H94" s="203"/>
      <c r="I94" s="204"/>
      <c r="J94" s="204"/>
      <c r="K94" s="204"/>
      <c r="L94" s="205"/>
      <c r="M94" s="206"/>
      <c r="N94" s="207">
        <f>SUM(N88:N93)</f>
        <v>30822496</v>
      </c>
      <c r="O94" s="44"/>
      <c r="P94" s="208">
        <f>SUM(P87:P93)</f>
        <v>0</v>
      </c>
      <c r="Q94" s="209">
        <f>SUM(Q87:Q93)</f>
        <v>2793878</v>
      </c>
      <c r="R94" s="209">
        <f>SUM(R87:R93)</f>
        <v>5390303</v>
      </c>
      <c r="S94" s="210">
        <f>SUM(S87:S93)</f>
        <v>22638346</v>
      </c>
      <c r="T94" s="211">
        <f>SUM(T87:T93)</f>
        <v>30822527</v>
      </c>
      <c r="U94" s="49"/>
      <c r="V94" s="32"/>
      <c r="AF94" s="50"/>
      <c r="AG94" s="51" t="str">
        <f t="shared" si="42"/>
        <v xml:space="preserve">CAP. 9: CIELOS RASOS </v>
      </c>
      <c r="AH94" s="52">
        <f t="shared" si="43"/>
        <v>87</v>
      </c>
      <c r="AI94" s="52"/>
      <c r="AJ94" s="52"/>
      <c r="AK94" s="53"/>
      <c r="AL94" s="54"/>
      <c r="AO94" s="212"/>
      <c r="AP94" s="213"/>
      <c r="AQ94" s="213"/>
      <c r="AR94" s="213"/>
      <c r="AS94" s="214">
        <f>SUM(AS88:AS93)</f>
        <v>30822496</v>
      </c>
      <c r="AU94" s="60"/>
    </row>
    <row r="95" spans="1:47" ht="22.95" customHeight="1" thickBot="1" x14ac:dyDescent="0.35">
      <c r="A95" s="87"/>
      <c r="B95" s="155"/>
      <c r="C95" s="156"/>
      <c r="D95" s="157"/>
      <c r="E95" s="158"/>
      <c r="F95" s="155"/>
      <c r="G95" s="159"/>
      <c r="V95" s="32"/>
      <c r="AF95" s="50"/>
      <c r="AG95" s="51"/>
      <c r="AH95" s="52"/>
      <c r="AI95" s="52"/>
      <c r="AJ95" s="52"/>
      <c r="AK95" s="53"/>
      <c r="AL95" s="54"/>
      <c r="AU95" s="60"/>
    </row>
    <row r="96" spans="1:47" ht="12.75" customHeight="1" x14ac:dyDescent="0.3">
      <c r="A96" s="160" t="s">
        <v>100</v>
      </c>
      <c r="B96" s="215">
        <v>10</v>
      </c>
      <c r="C96" s="216" t="s">
        <v>183</v>
      </c>
      <c r="D96" s="163"/>
      <c r="E96" s="163"/>
      <c r="F96" s="163"/>
      <c r="G96" s="164">
        <f>SUM(G97:G108)</f>
        <v>4191280</v>
      </c>
      <c r="H96" s="32"/>
      <c r="I96" s="32"/>
      <c r="J96" s="32"/>
      <c r="K96" s="32"/>
      <c r="L96" s="32"/>
      <c r="M96" s="32"/>
      <c r="N96" s="165">
        <f>SUM(N97:N108)</f>
        <v>4191280</v>
      </c>
      <c r="O96" s="49"/>
      <c r="P96" s="166"/>
      <c r="Q96" s="167"/>
      <c r="R96" s="167"/>
      <c r="S96" s="168"/>
      <c r="T96" s="169"/>
      <c r="U96" s="49">
        <f>IF(G96&lt;&gt;"",N96-G96*$N$2,0)</f>
        <v>0</v>
      </c>
      <c r="V96" s="170" t="s">
        <v>103</v>
      </c>
      <c r="AF96" s="50"/>
      <c r="AG96" s="51" t="str">
        <f t="shared" ref="AG96:AG106" si="44">"CAP. " &amp; $B$96 &amp; ": " &amp; $C$96</f>
        <v>CAP. 10: BAÑOS Y COCINA</v>
      </c>
      <c r="AH96" s="52">
        <f t="shared" ref="AH96:AH106" si="45">ROW($B$96)</f>
        <v>96</v>
      </c>
      <c r="AI96" s="52"/>
      <c r="AJ96" s="52"/>
      <c r="AK96" s="53"/>
      <c r="AL96" s="54"/>
      <c r="AO96" s="171"/>
      <c r="AP96" s="172"/>
      <c r="AQ96" s="172"/>
      <c r="AR96" s="172"/>
      <c r="AS96" s="173">
        <f>SUM(AS97:AS108)</f>
        <v>4191280</v>
      </c>
      <c r="AU96" s="60"/>
    </row>
    <row r="97" spans="1:47" ht="12.75" hidden="1" customHeight="1" x14ac:dyDescent="0.3">
      <c r="A97" s="174" t="s">
        <v>104</v>
      </c>
      <c r="B97" s="217"/>
      <c r="C97" s="176"/>
      <c r="D97" s="177"/>
      <c r="E97" s="178"/>
      <c r="F97" s="179"/>
      <c r="G97" s="180"/>
      <c r="H97" s="181"/>
      <c r="I97" s="179"/>
      <c r="J97" s="179"/>
      <c r="K97" s="179"/>
      <c r="L97" s="182"/>
      <c r="M97" s="183"/>
      <c r="N97" s="184"/>
      <c r="O97" s="44"/>
      <c r="P97" s="45"/>
      <c r="Q97" s="46"/>
      <c r="R97" s="46"/>
      <c r="S97" s="47"/>
      <c r="T97" s="48"/>
      <c r="U97" s="49"/>
      <c r="V97" s="32"/>
      <c r="AF97" s="50"/>
      <c r="AG97" s="51" t="str">
        <f t="shared" si="44"/>
        <v>CAP. 10: BAÑOS Y COCINA</v>
      </c>
      <c r="AH97" s="52">
        <f t="shared" si="45"/>
        <v>96</v>
      </c>
      <c r="AI97" s="52"/>
      <c r="AJ97" s="52"/>
      <c r="AK97" s="53"/>
      <c r="AL97" s="54"/>
      <c r="AO97" s="55"/>
      <c r="AP97" s="56"/>
      <c r="AQ97" s="57"/>
      <c r="AR97" s="185"/>
      <c r="AS97" s="186"/>
      <c r="AU97" s="60"/>
    </row>
    <row r="98" spans="1:47" x14ac:dyDescent="0.3">
      <c r="A98" s="33" t="s">
        <v>184</v>
      </c>
      <c r="B98" s="34"/>
      <c r="C98" s="35" t="s">
        <v>185</v>
      </c>
      <c r="D98" s="36" t="s">
        <v>92</v>
      </c>
      <c r="E98" s="37">
        <v>1</v>
      </c>
      <c r="F98" s="38">
        <f t="shared" ref="F98:F107" si="46">IF($A$2="CD",H98,IF($A$2="CT",I98,"Correg CT"))</f>
        <v>138298</v>
      </c>
      <c r="G98" s="39">
        <f t="shared" ref="G98:G107" si="47">ROUND(E98 * F98,$J$2)</f>
        <v>138298</v>
      </c>
      <c r="H98" s="40">
        <f>ANALISIS!H1832</f>
        <v>138298</v>
      </c>
      <c r="I98" s="38">
        <f>ANALISIS!H1839</f>
        <v>183273</v>
      </c>
      <c r="J98" s="38">
        <v>1</v>
      </c>
      <c r="K98" s="38">
        <f>ROUNDUP(ANALISIS!$I$1819/$J$98,0)</f>
        <v>1</v>
      </c>
      <c r="L98" s="41">
        <f t="shared" ref="L98:L107" si="48">ROUND(I98 * E98,$J$2)</f>
        <v>183273</v>
      </c>
      <c r="M98" s="42">
        <f t="shared" ref="M98:M107" si="49">ROUND(H98 * E98,$J$2)</f>
        <v>138298</v>
      </c>
      <c r="N98" s="43">
        <f t="shared" ref="N98:N107" si="50">G98*$N$2</f>
        <v>138298</v>
      </c>
      <c r="O98" s="44"/>
      <c r="P98" s="45">
        <f>ROUND(ANALISIS!H1830*E98,0)</f>
        <v>0</v>
      </c>
      <c r="Q98" s="46">
        <f>ROUND(ANALISIS!H1826*E98,0)</f>
        <v>745</v>
      </c>
      <c r="R98" s="46">
        <f>ROUND(ANALISIS!H1821*E98,0)</f>
        <v>10648</v>
      </c>
      <c r="S98" s="47">
        <f>ROUND(ANALISIS!H1816*E98,0)</f>
        <v>126904</v>
      </c>
      <c r="T98" s="48">
        <f t="shared" ref="T98:T107" si="51">P98+Q98+R98+S98</f>
        <v>138297</v>
      </c>
      <c r="U98" s="49"/>
      <c r="V98" s="32"/>
      <c r="AF98" s="50"/>
      <c r="AG98" s="51" t="str">
        <f t="shared" si="44"/>
        <v>CAP. 10: BAÑOS Y COCINA</v>
      </c>
      <c r="AH98" s="52">
        <f t="shared" si="45"/>
        <v>96</v>
      </c>
      <c r="AI98" s="52"/>
      <c r="AJ98" s="52"/>
      <c r="AK98" s="53"/>
      <c r="AL98" s="54"/>
      <c r="AO98" s="55">
        <f t="shared" ref="AO98:AO107" si="52">E98</f>
        <v>1</v>
      </c>
      <c r="AP98" s="56"/>
      <c r="AQ98" s="57">
        <f t="shared" ref="AQ98:AQ107" si="53">AO98+AP98</f>
        <v>1</v>
      </c>
      <c r="AR98" s="58">
        <f t="shared" ref="AR98:AR107" si="54">F98</f>
        <v>138298</v>
      </c>
      <c r="AS98" s="59">
        <f t="shared" ref="AS98:AS107" si="55">ROUND(AQ98 * AR98,$J$2)</f>
        <v>138298</v>
      </c>
      <c r="AU98" s="60"/>
    </row>
    <row r="99" spans="1:47" x14ac:dyDescent="0.3">
      <c r="A99" s="33" t="s">
        <v>186</v>
      </c>
      <c r="B99" s="34"/>
      <c r="C99" s="35" t="s">
        <v>187</v>
      </c>
      <c r="D99" s="36" t="s">
        <v>92</v>
      </c>
      <c r="E99" s="37">
        <v>1</v>
      </c>
      <c r="F99" s="38">
        <f t="shared" si="46"/>
        <v>130071</v>
      </c>
      <c r="G99" s="39">
        <f t="shared" si="47"/>
        <v>130071</v>
      </c>
      <c r="H99" s="40">
        <f>ANALISIS!H1881</f>
        <v>130071</v>
      </c>
      <c r="I99" s="38">
        <f>ANALISIS!H1888</f>
        <v>172370</v>
      </c>
      <c r="J99" s="38">
        <v>1</v>
      </c>
      <c r="K99" s="38">
        <f>ROUNDUP(ANALISIS!$I$1868/$J$99,0)</f>
        <v>1</v>
      </c>
      <c r="L99" s="41">
        <f t="shared" si="48"/>
        <v>172370</v>
      </c>
      <c r="M99" s="42">
        <f t="shared" si="49"/>
        <v>130071</v>
      </c>
      <c r="N99" s="43">
        <f t="shared" si="50"/>
        <v>130071</v>
      </c>
      <c r="O99" s="44"/>
      <c r="P99" s="45">
        <f>ROUND(ANALISIS!H1879*E99,0)</f>
        <v>0</v>
      </c>
      <c r="Q99" s="46">
        <f>ROUND(ANALISIS!H1875*E99,0)</f>
        <v>256</v>
      </c>
      <c r="R99" s="46">
        <f>ROUND(ANALISIS!H1870*E99,0)</f>
        <v>25563</v>
      </c>
      <c r="S99" s="47">
        <f>ROUND(ANALISIS!H1865*E99,0)</f>
        <v>104252</v>
      </c>
      <c r="T99" s="48">
        <f t="shared" si="51"/>
        <v>130071</v>
      </c>
      <c r="U99" s="49"/>
      <c r="V99" s="32"/>
      <c r="AF99" s="50"/>
      <c r="AG99" s="51" t="str">
        <f t="shared" si="44"/>
        <v>CAP. 10: BAÑOS Y COCINA</v>
      </c>
      <c r="AH99" s="52">
        <f t="shared" si="45"/>
        <v>96</v>
      </c>
      <c r="AI99" s="52"/>
      <c r="AJ99" s="52"/>
      <c r="AK99" s="53"/>
      <c r="AL99" s="54"/>
      <c r="AO99" s="55">
        <f t="shared" si="52"/>
        <v>1</v>
      </c>
      <c r="AP99" s="56"/>
      <c r="AQ99" s="57">
        <f t="shared" si="53"/>
        <v>1</v>
      </c>
      <c r="AR99" s="58">
        <f t="shared" si="54"/>
        <v>130071</v>
      </c>
      <c r="AS99" s="59">
        <f t="shared" si="55"/>
        <v>130071</v>
      </c>
      <c r="AU99" s="60"/>
    </row>
    <row r="100" spans="1:47" x14ac:dyDescent="0.3">
      <c r="A100" s="33" t="s">
        <v>188</v>
      </c>
      <c r="B100" s="34"/>
      <c r="C100" s="35" t="s">
        <v>189</v>
      </c>
      <c r="D100" s="36" t="s">
        <v>92</v>
      </c>
      <c r="E100" s="37">
        <v>2</v>
      </c>
      <c r="F100" s="38">
        <f t="shared" si="46"/>
        <v>39297</v>
      </c>
      <c r="G100" s="39">
        <f t="shared" si="47"/>
        <v>78594</v>
      </c>
      <c r="H100" s="40">
        <f>ANALISIS!H1932</f>
        <v>39297</v>
      </c>
      <c r="I100" s="38">
        <f>ANALISIS!H1939</f>
        <v>52076</v>
      </c>
      <c r="J100" s="38">
        <v>1</v>
      </c>
      <c r="K100" s="38">
        <f>ROUNDUP(ANALISIS!$I$1919/$J$100,0)</f>
        <v>1</v>
      </c>
      <c r="L100" s="41">
        <f t="shared" si="48"/>
        <v>104152</v>
      </c>
      <c r="M100" s="42">
        <f t="shared" si="49"/>
        <v>78594</v>
      </c>
      <c r="N100" s="43">
        <f t="shared" si="50"/>
        <v>78594</v>
      </c>
      <c r="O100" s="44"/>
      <c r="P100" s="45">
        <f>ROUND(ANALISIS!H1930*E100,0)</f>
        <v>0</v>
      </c>
      <c r="Q100" s="46">
        <f>ROUND(ANALISIS!H1926*E100,0)</f>
        <v>1394</v>
      </c>
      <c r="R100" s="46">
        <f>ROUND(ANALISIS!H1921*E100,0)</f>
        <v>23239</v>
      </c>
      <c r="S100" s="47">
        <f>ROUND(ANALISIS!H1916*E100,0)</f>
        <v>53961</v>
      </c>
      <c r="T100" s="48">
        <f t="shared" si="51"/>
        <v>78594</v>
      </c>
      <c r="U100" s="49"/>
      <c r="V100" s="32"/>
      <c r="AF100" s="50"/>
      <c r="AG100" s="51" t="str">
        <f t="shared" si="44"/>
        <v>CAP. 10: BAÑOS Y COCINA</v>
      </c>
      <c r="AH100" s="52">
        <f t="shared" si="45"/>
        <v>96</v>
      </c>
      <c r="AI100" s="52"/>
      <c r="AJ100" s="52"/>
      <c r="AK100" s="53"/>
      <c r="AL100" s="54"/>
      <c r="AO100" s="55">
        <f t="shared" si="52"/>
        <v>2</v>
      </c>
      <c r="AP100" s="56"/>
      <c r="AQ100" s="57">
        <f t="shared" si="53"/>
        <v>2</v>
      </c>
      <c r="AR100" s="58">
        <f t="shared" si="54"/>
        <v>39297</v>
      </c>
      <c r="AS100" s="59">
        <f t="shared" si="55"/>
        <v>78594</v>
      </c>
      <c r="AU100" s="60"/>
    </row>
    <row r="101" spans="1:47" ht="28.8" x14ac:dyDescent="0.3">
      <c r="A101" s="33" t="s">
        <v>190</v>
      </c>
      <c r="B101" s="34"/>
      <c r="C101" s="35" t="s">
        <v>191</v>
      </c>
      <c r="D101" s="36" t="s">
        <v>192</v>
      </c>
      <c r="E101" s="37">
        <v>1</v>
      </c>
      <c r="F101" s="38">
        <f t="shared" si="46"/>
        <v>1067414</v>
      </c>
      <c r="G101" s="39">
        <f t="shared" si="47"/>
        <v>1067414</v>
      </c>
      <c r="H101" s="40">
        <f>ANALISIS!H1989</f>
        <v>1067414</v>
      </c>
      <c r="I101" s="38">
        <f>ANALISIS!H1996</f>
        <v>1414537</v>
      </c>
      <c r="J101" s="38">
        <v>1</v>
      </c>
      <c r="K101" s="38">
        <f>ROUNDUP(ANALISIS!$I$1975/$J$101,0)</f>
        <v>1</v>
      </c>
      <c r="L101" s="41">
        <f t="shared" si="48"/>
        <v>1414537</v>
      </c>
      <c r="M101" s="42">
        <f t="shared" si="49"/>
        <v>1067414</v>
      </c>
      <c r="N101" s="43">
        <f t="shared" si="50"/>
        <v>1067414</v>
      </c>
      <c r="O101" s="44"/>
      <c r="P101" s="45">
        <f>ROUND(ANALISIS!H1987*E101,0)</f>
        <v>0</v>
      </c>
      <c r="Q101" s="46">
        <f>ROUND(ANALISIS!H1983*E101,0)</f>
        <v>707</v>
      </c>
      <c r="R101" s="46">
        <f>ROUND(ANALISIS!H1978*E101,0)</f>
        <v>70730</v>
      </c>
      <c r="S101" s="47">
        <f>ROUND(ANALISIS!H1972*E101,0)</f>
        <v>995977</v>
      </c>
      <c r="T101" s="48">
        <f t="shared" si="51"/>
        <v>1067414</v>
      </c>
      <c r="U101" s="49"/>
      <c r="V101" s="32"/>
      <c r="AF101" s="50"/>
      <c r="AG101" s="51" t="str">
        <f t="shared" si="44"/>
        <v>CAP. 10: BAÑOS Y COCINA</v>
      </c>
      <c r="AH101" s="52">
        <f t="shared" si="45"/>
        <v>96</v>
      </c>
      <c r="AI101" s="52"/>
      <c r="AJ101" s="52"/>
      <c r="AK101" s="53"/>
      <c r="AL101" s="54"/>
      <c r="AO101" s="55">
        <f t="shared" si="52"/>
        <v>1</v>
      </c>
      <c r="AP101" s="56"/>
      <c r="AQ101" s="57">
        <f t="shared" si="53"/>
        <v>1</v>
      </c>
      <c r="AR101" s="58">
        <f t="shared" si="54"/>
        <v>1067414</v>
      </c>
      <c r="AS101" s="59">
        <f t="shared" si="55"/>
        <v>1067414</v>
      </c>
      <c r="AU101" s="60"/>
    </row>
    <row r="102" spans="1:47" x14ac:dyDescent="0.3">
      <c r="A102" s="33" t="s">
        <v>193</v>
      </c>
      <c r="B102" s="34"/>
      <c r="C102" s="35" t="s">
        <v>194</v>
      </c>
      <c r="D102" s="36" t="s">
        <v>92</v>
      </c>
      <c r="E102" s="37">
        <v>1</v>
      </c>
      <c r="F102" s="38">
        <f t="shared" si="46"/>
        <v>1970078</v>
      </c>
      <c r="G102" s="39">
        <f t="shared" si="47"/>
        <v>1970078</v>
      </c>
      <c r="H102" s="40">
        <f>ANALISIS!H2037</f>
        <v>1970078</v>
      </c>
      <c r="I102" s="38">
        <f>ANALISIS!H2044</f>
        <v>1970078</v>
      </c>
      <c r="J102" s="38">
        <v>1</v>
      </c>
      <c r="K102" s="38"/>
      <c r="L102" s="41">
        <f t="shared" si="48"/>
        <v>1970078</v>
      </c>
      <c r="M102" s="42">
        <f t="shared" si="49"/>
        <v>1970078</v>
      </c>
      <c r="N102" s="43">
        <f t="shared" si="50"/>
        <v>1970078</v>
      </c>
      <c r="O102" s="44"/>
      <c r="P102" s="45">
        <f>ROUND(ANALISIS!H2035*E102,0)</f>
        <v>0</v>
      </c>
      <c r="Q102" s="46">
        <f>ROUND(ANALISIS!H2031*E102,0)</f>
        <v>956</v>
      </c>
      <c r="R102" s="46">
        <f>ROUND(ANALISIS!H2026*E102,0)</f>
        <v>19122</v>
      </c>
      <c r="S102" s="47">
        <f>ROUND(ANALISIS!H2021*E102,0)</f>
        <v>1950000</v>
      </c>
      <c r="T102" s="48">
        <f t="shared" si="51"/>
        <v>1970078</v>
      </c>
      <c r="U102" s="49"/>
      <c r="V102" s="32"/>
      <c r="AF102" s="50"/>
      <c r="AG102" s="51" t="str">
        <f t="shared" si="44"/>
        <v>CAP. 10: BAÑOS Y COCINA</v>
      </c>
      <c r="AH102" s="52">
        <f t="shared" si="45"/>
        <v>96</v>
      </c>
      <c r="AI102" s="52"/>
      <c r="AJ102" s="52"/>
      <c r="AK102" s="53"/>
      <c r="AL102" s="54"/>
      <c r="AO102" s="55">
        <f t="shared" si="52"/>
        <v>1</v>
      </c>
      <c r="AP102" s="56"/>
      <c r="AQ102" s="57">
        <f t="shared" si="53"/>
        <v>1</v>
      </c>
      <c r="AR102" s="58">
        <f t="shared" si="54"/>
        <v>1970078</v>
      </c>
      <c r="AS102" s="59">
        <f t="shared" si="55"/>
        <v>1970078</v>
      </c>
      <c r="AU102" s="60"/>
    </row>
    <row r="103" spans="1:47" x14ac:dyDescent="0.3">
      <c r="A103" s="33" t="s">
        <v>195</v>
      </c>
      <c r="B103" s="34"/>
      <c r="C103" s="35" t="s">
        <v>196</v>
      </c>
      <c r="D103" s="36" t="s">
        <v>92</v>
      </c>
      <c r="E103" s="37">
        <v>1</v>
      </c>
      <c r="F103" s="38">
        <f t="shared" si="46"/>
        <v>193473</v>
      </c>
      <c r="G103" s="39">
        <f t="shared" si="47"/>
        <v>193473</v>
      </c>
      <c r="H103" s="40">
        <f>ANALISIS!H2087</f>
        <v>193473</v>
      </c>
      <c r="I103" s="38">
        <f>ANALISIS!H2094</f>
        <v>256390</v>
      </c>
      <c r="J103" s="38">
        <v>1</v>
      </c>
      <c r="K103" s="38">
        <f>ROUNDUP(ANALISIS!$I$2074/$J$103,0)</f>
        <v>1</v>
      </c>
      <c r="L103" s="41">
        <f t="shared" si="48"/>
        <v>256390</v>
      </c>
      <c r="M103" s="42">
        <f t="shared" si="49"/>
        <v>193473</v>
      </c>
      <c r="N103" s="43">
        <f t="shared" si="50"/>
        <v>193473</v>
      </c>
      <c r="O103" s="44"/>
      <c r="P103" s="45">
        <f>ROUND(ANALISIS!H2085*E103,0)</f>
        <v>0</v>
      </c>
      <c r="Q103" s="46">
        <f>ROUND(ANALISIS!H2081*E103,0)</f>
        <v>438</v>
      </c>
      <c r="R103" s="46">
        <f>ROUND(ANALISIS!H2076*E103,0)</f>
        <v>43804</v>
      </c>
      <c r="S103" s="47">
        <f>ROUND(ANALISIS!H2071*E103,0)</f>
        <v>149231</v>
      </c>
      <c r="T103" s="48">
        <f t="shared" si="51"/>
        <v>193473</v>
      </c>
      <c r="U103" s="49"/>
      <c r="V103" s="32"/>
      <c r="AF103" s="50"/>
      <c r="AG103" s="51" t="str">
        <f t="shared" si="44"/>
        <v>CAP. 10: BAÑOS Y COCINA</v>
      </c>
      <c r="AH103" s="52">
        <f t="shared" si="45"/>
        <v>96</v>
      </c>
      <c r="AI103" s="52"/>
      <c r="AJ103" s="52"/>
      <c r="AK103" s="53"/>
      <c r="AL103" s="54"/>
      <c r="AO103" s="55">
        <f t="shared" si="52"/>
        <v>1</v>
      </c>
      <c r="AP103" s="56"/>
      <c r="AQ103" s="57">
        <f t="shared" si="53"/>
        <v>1</v>
      </c>
      <c r="AR103" s="58">
        <f t="shared" si="54"/>
        <v>193473</v>
      </c>
      <c r="AS103" s="59">
        <f t="shared" si="55"/>
        <v>193473</v>
      </c>
      <c r="AU103" s="60"/>
    </row>
    <row r="104" spans="1:47" x14ac:dyDescent="0.3">
      <c r="A104" s="33" t="s">
        <v>197</v>
      </c>
      <c r="B104" s="34"/>
      <c r="C104" s="35" t="s">
        <v>198</v>
      </c>
      <c r="D104" s="36" t="s">
        <v>92</v>
      </c>
      <c r="E104" s="37">
        <v>1</v>
      </c>
      <c r="F104" s="38">
        <f t="shared" si="46"/>
        <v>114488</v>
      </c>
      <c r="G104" s="39">
        <f t="shared" si="47"/>
        <v>114488</v>
      </c>
      <c r="H104" s="40">
        <f>ANALISIS!H2137</f>
        <v>114488</v>
      </c>
      <c r="I104" s="38">
        <f>ANALISIS!H2144</f>
        <v>151720</v>
      </c>
      <c r="J104" s="38">
        <v>1</v>
      </c>
      <c r="K104" s="38">
        <f>ROUNDUP(ANALISIS!$I$2124/$J$104,0)</f>
        <v>1</v>
      </c>
      <c r="L104" s="41">
        <f t="shared" si="48"/>
        <v>151720</v>
      </c>
      <c r="M104" s="42">
        <f t="shared" si="49"/>
        <v>114488</v>
      </c>
      <c r="N104" s="43">
        <f t="shared" si="50"/>
        <v>114488</v>
      </c>
      <c r="O104" s="44"/>
      <c r="P104" s="45">
        <f>ROUND(ANALISIS!H2135*E104,0)</f>
        <v>0</v>
      </c>
      <c r="Q104" s="46">
        <f>ROUND(ANALISIS!H2131*E104,0)</f>
        <v>1704</v>
      </c>
      <c r="R104" s="46">
        <f>ROUND(ANALISIS!H2126*E104,0)</f>
        <v>34075</v>
      </c>
      <c r="S104" s="47">
        <f>ROUND(ANALISIS!H2121*E104,0)</f>
        <v>78709</v>
      </c>
      <c r="T104" s="48">
        <f t="shared" si="51"/>
        <v>114488</v>
      </c>
      <c r="U104" s="49"/>
      <c r="V104" s="32"/>
      <c r="AF104" s="50"/>
      <c r="AG104" s="51" t="str">
        <f t="shared" si="44"/>
        <v>CAP. 10: BAÑOS Y COCINA</v>
      </c>
      <c r="AH104" s="52">
        <f t="shared" si="45"/>
        <v>96</v>
      </c>
      <c r="AI104" s="52"/>
      <c r="AJ104" s="52"/>
      <c r="AK104" s="53"/>
      <c r="AL104" s="54"/>
      <c r="AO104" s="55">
        <f t="shared" si="52"/>
        <v>1</v>
      </c>
      <c r="AP104" s="56"/>
      <c r="AQ104" s="57">
        <f t="shared" si="53"/>
        <v>1</v>
      </c>
      <c r="AR104" s="58">
        <f t="shared" si="54"/>
        <v>114488</v>
      </c>
      <c r="AS104" s="59">
        <f t="shared" si="55"/>
        <v>114488</v>
      </c>
      <c r="AU104" s="60"/>
    </row>
    <row r="105" spans="1:47" x14ac:dyDescent="0.3">
      <c r="A105" s="33" t="s">
        <v>199</v>
      </c>
      <c r="B105" s="34"/>
      <c r="C105" s="35" t="s">
        <v>200</v>
      </c>
      <c r="D105" s="36" t="s">
        <v>35</v>
      </c>
      <c r="E105" s="37">
        <v>2.5</v>
      </c>
      <c r="F105" s="38">
        <f t="shared" si="46"/>
        <v>134747</v>
      </c>
      <c r="G105" s="39">
        <f t="shared" si="47"/>
        <v>336868</v>
      </c>
      <c r="H105" s="40">
        <f>ANALISIS!H2190</f>
        <v>134747</v>
      </c>
      <c r="I105" s="38">
        <f>ANALISIS!H2197</f>
        <v>178567</v>
      </c>
      <c r="J105" s="38">
        <v>1</v>
      </c>
      <c r="K105" s="38">
        <f>ROUNDUP(ANALISIS!$I$2177/$J$105,0)</f>
        <v>1</v>
      </c>
      <c r="L105" s="41">
        <f t="shared" si="48"/>
        <v>446418</v>
      </c>
      <c r="M105" s="42">
        <f t="shared" si="49"/>
        <v>336868</v>
      </c>
      <c r="N105" s="43">
        <f t="shared" si="50"/>
        <v>336868</v>
      </c>
      <c r="O105" s="44"/>
      <c r="P105" s="45">
        <f>ROUND(ANALISIS!H2188*E105,0)</f>
        <v>0</v>
      </c>
      <c r="Q105" s="46">
        <f>ROUND(ANALISIS!H2184*E105,0)</f>
        <v>4069</v>
      </c>
      <c r="R105" s="46">
        <f>ROUND(ANALISIS!H2179*E105,0)</f>
        <v>135627</v>
      </c>
      <c r="S105" s="47">
        <f>ROUND(ANALISIS!H2174*E105,0)</f>
        <v>197172</v>
      </c>
      <c r="T105" s="48">
        <f t="shared" si="51"/>
        <v>336868</v>
      </c>
      <c r="U105" s="49"/>
      <c r="V105" s="32"/>
      <c r="AF105" s="50"/>
      <c r="AG105" s="51" t="str">
        <f t="shared" si="44"/>
        <v>CAP. 10: BAÑOS Y COCINA</v>
      </c>
      <c r="AH105" s="52">
        <f t="shared" si="45"/>
        <v>96</v>
      </c>
      <c r="AI105" s="52"/>
      <c r="AJ105" s="52"/>
      <c r="AK105" s="53"/>
      <c r="AL105" s="54"/>
      <c r="AO105" s="55">
        <f t="shared" si="52"/>
        <v>2.5</v>
      </c>
      <c r="AP105" s="56"/>
      <c r="AQ105" s="57">
        <f t="shared" si="53"/>
        <v>2.5</v>
      </c>
      <c r="AR105" s="58">
        <f t="shared" si="54"/>
        <v>134747</v>
      </c>
      <c r="AS105" s="59">
        <f t="shared" si="55"/>
        <v>336868</v>
      </c>
      <c r="AU105" s="60"/>
    </row>
    <row r="106" spans="1:47" x14ac:dyDescent="0.3">
      <c r="A106" s="33" t="s">
        <v>201</v>
      </c>
      <c r="B106" s="34"/>
      <c r="C106" s="35" t="s">
        <v>202</v>
      </c>
      <c r="D106" s="36" t="s">
        <v>92</v>
      </c>
      <c r="E106" s="37">
        <v>2</v>
      </c>
      <c r="F106" s="38">
        <f>IF($A$2="CD",H106,IF($A$2="CT",I106,"Correg CT"))</f>
        <v>80998</v>
      </c>
      <c r="G106" s="39">
        <f>ROUND(E106 * F106,$J$2)</f>
        <v>161996</v>
      </c>
      <c r="H106" s="40">
        <f>ANALISIS!H2240</f>
        <v>80998</v>
      </c>
      <c r="I106" s="38">
        <f>ANALISIS!H2247</f>
        <v>107339</v>
      </c>
      <c r="J106" s="38">
        <v>1</v>
      </c>
      <c r="K106" s="38">
        <f>ROUNDUP(ANALISIS!$I$2227/$J$106,0)</f>
        <v>1</v>
      </c>
      <c r="L106" s="41">
        <f>ROUND(I106 * E106,$J$2)</f>
        <v>214678</v>
      </c>
      <c r="M106" s="42">
        <f>ROUND(H106 * E106,$J$2)</f>
        <v>161996</v>
      </c>
      <c r="N106" s="43">
        <f>G106*$N$2</f>
        <v>161996</v>
      </c>
      <c r="O106" s="44"/>
      <c r="P106" s="45">
        <f>ROUND(ANALISIS!H2238*E106,0)</f>
        <v>0</v>
      </c>
      <c r="Q106" s="46">
        <f>ROUND(ANALISIS!H2234*E106,0)</f>
        <v>2556</v>
      </c>
      <c r="R106" s="46">
        <f>ROUND(ANALISIS!H2229*E106,0)</f>
        <v>42594</v>
      </c>
      <c r="S106" s="47">
        <f>ROUND(ANALISIS!H2224*E106,0)</f>
        <v>116848</v>
      </c>
      <c r="T106" s="48">
        <f>P106+Q106+R106+S106</f>
        <v>161998</v>
      </c>
      <c r="U106" s="49"/>
      <c r="V106" s="32"/>
      <c r="AF106" s="50"/>
      <c r="AG106" s="51" t="str">
        <f t="shared" si="44"/>
        <v>CAP. 10: BAÑOS Y COCINA</v>
      </c>
      <c r="AH106" s="52">
        <f t="shared" si="45"/>
        <v>96</v>
      </c>
      <c r="AI106" s="52"/>
      <c r="AJ106" s="52"/>
      <c r="AK106" s="53"/>
      <c r="AL106" s="54"/>
      <c r="AO106" s="55">
        <f>E106</f>
        <v>2</v>
      </c>
      <c r="AP106" s="56"/>
      <c r="AQ106" s="57">
        <f>AO106+AP106</f>
        <v>2</v>
      </c>
      <c r="AR106" s="58">
        <f>F106</f>
        <v>80998</v>
      </c>
      <c r="AS106" s="59">
        <f>ROUND(AQ106 * AR106,$J$2)</f>
        <v>161996</v>
      </c>
      <c r="AU106" s="60"/>
    </row>
    <row r="107" spans="1:47" x14ac:dyDescent="0.3">
      <c r="A107" s="33"/>
      <c r="B107" s="34"/>
      <c r="C107" s="35"/>
      <c r="D107" s="36"/>
      <c r="E107" s="37"/>
      <c r="F107" s="38">
        <f t="shared" si="46"/>
        <v>0</v>
      </c>
      <c r="G107" s="39">
        <f t="shared" si="47"/>
        <v>0</v>
      </c>
      <c r="H107" s="40"/>
      <c r="I107" s="38"/>
      <c r="J107" s="38">
        <v>1</v>
      </c>
      <c r="K107" s="38"/>
      <c r="L107" s="41">
        <f t="shared" si="48"/>
        <v>0</v>
      </c>
      <c r="M107" s="42">
        <f t="shared" si="49"/>
        <v>0</v>
      </c>
      <c r="N107" s="43">
        <f t="shared" si="50"/>
        <v>0</v>
      </c>
      <c r="O107" s="44"/>
      <c r="P107" s="45"/>
      <c r="Q107" s="46"/>
      <c r="R107" s="46"/>
      <c r="S107" s="47"/>
      <c r="T107" s="48">
        <f t="shared" si="51"/>
        <v>0</v>
      </c>
      <c r="U107" s="49"/>
      <c r="V107" s="32"/>
      <c r="AF107" s="50"/>
      <c r="AG107" s="51" t="e">
        <f>"CAP. " &amp;#REF! &amp; ": " &amp;#REF!</f>
        <v>#REF!</v>
      </c>
      <c r="AH107" s="52" t="e">
        <f>ROW(#REF!)</f>
        <v>#REF!</v>
      </c>
      <c r="AI107" s="52"/>
      <c r="AJ107" s="52"/>
      <c r="AK107" s="53"/>
      <c r="AL107" s="54"/>
      <c r="AO107" s="55">
        <f t="shared" si="52"/>
        <v>0</v>
      </c>
      <c r="AP107" s="56"/>
      <c r="AQ107" s="57">
        <f t="shared" si="53"/>
        <v>0</v>
      </c>
      <c r="AR107" s="58">
        <f t="shared" si="54"/>
        <v>0</v>
      </c>
      <c r="AS107" s="59">
        <f t="shared" si="55"/>
        <v>0</v>
      </c>
      <c r="AU107" s="60"/>
    </row>
    <row r="108" spans="1:47" ht="12.75" customHeight="1" x14ac:dyDescent="0.3">
      <c r="A108" s="218"/>
      <c r="B108" s="219"/>
      <c r="C108" s="220"/>
      <c r="D108" s="221"/>
      <c r="E108" s="222"/>
      <c r="F108" s="204"/>
      <c r="G108" s="223"/>
      <c r="H108" s="203"/>
      <c r="I108" s="204"/>
      <c r="J108" s="204"/>
      <c r="K108" s="204"/>
      <c r="L108" s="205"/>
      <c r="M108" s="206"/>
      <c r="N108" s="224"/>
      <c r="O108" s="44"/>
      <c r="P108" s="45"/>
      <c r="Q108" s="46"/>
      <c r="R108" s="46"/>
      <c r="S108" s="47"/>
      <c r="T108" s="48"/>
      <c r="U108" s="49"/>
      <c r="V108" s="32"/>
      <c r="AF108" s="50"/>
      <c r="AG108" s="51" t="str">
        <f>"CAP. " &amp; $B$96 &amp; ": " &amp; $C$96</f>
        <v>CAP. 10: BAÑOS Y COCINA</v>
      </c>
      <c r="AH108" s="52">
        <f>ROW($B$96)</f>
        <v>96</v>
      </c>
      <c r="AI108" s="52"/>
      <c r="AJ108" s="52"/>
      <c r="AK108" s="53"/>
      <c r="AL108" s="54"/>
      <c r="AO108" s="55"/>
      <c r="AP108" s="56"/>
      <c r="AQ108" s="57"/>
      <c r="AR108" s="185"/>
      <c r="AS108" s="186"/>
      <c r="AU108" s="60"/>
    </row>
    <row r="109" spans="1:47" ht="12.75" customHeight="1" thickBot="1" x14ac:dyDescent="0.35">
      <c r="A109" s="196" t="s">
        <v>118</v>
      </c>
      <c r="B109" s="225"/>
      <c r="C109" s="198"/>
      <c r="D109" s="199"/>
      <c r="E109" s="200"/>
      <c r="F109" s="201" t="str">
        <f>IF(C96="ESCRIBA AQUÍ EL NOMBRE DEL CAPITULO","SUBTOTAL","SUBTOTAL CAP. "&amp;B96&amp;"  "&amp;C96&amp;":")</f>
        <v>SUBTOTAL CAP. 10  BAÑOS Y COCINA:</v>
      </c>
      <c r="G109" s="202">
        <f>SUM(G97:G108)</f>
        <v>4191280</v>
      </c>
      <c r="H109" s="203"/>
      <c r="I109" s="204"/>
      <c r="J109" s="204"/>
      <c r="K109" s="204"/>
      <c r="L109" s="205"/>
      <c r="M109" s="206"/>
      <c r="N109" s="207">
        <f>SUM(N97:N108)</f>
        <v>4191280</v>
      </c>
      <c r="O109" s="44"/>
      <c r="P109" s="208">
        <f>SUM(P96:P108)</f>
        <v>0</v>
      </c>
      <c r="Q109" s="209">
        <f>SUM(Q96:Q108)</f>
        <v>12825</v>
      </c>
      <c r="R109" s="209">
        <f>SUM(R96:R108)</f>
        <v>405402</v>
      </c>
      <c r="S109" s="210">
        <f>SUM(S96:S108)</f>
        <v>3773054</v>
      </c>
      <c r="T109" s="211">
        <f>SUM(T96:T108)</f>
        <v>4191281</v>
      </c>
      <c r="U109" s="49"/>
      <c r="V109" s="32"/>
      <c r="AF109" s="50"/>
      <c r="AG109" s="51" t="str">
        <f>"CAP. " &amp; $B$96 &amp; ": " &amp; $C$96</f>
        <v>CAP. 10: BAÑOS Y COCINA</v>
      </c>
      <c r="AH109" s="52">
        <f>ROW($B$96)</f>
        <v>96</v>
      </c>
      <c r="AI109" s="52"/>
      <c r="AJ109" s="52"/>
      <c r="AK109" s="53"/>
      <c r="AL109" s="54"/>
      <c r="AO109" s="212"/>
      <c r="AP109" s="213"/>
      <c r="AQ109" s="213"/>
      <c r="AR109" s="213"/>
      <c r="AS109" s="214">
        <f>SUM(AS97:AS108)</f>
        <v>4191280</v>
      </c>
      <c r="AU109" s="60"/>
    </row>
    <row r="110" spans="1:47" ht="22.95" customHeight="1" thickBot="1" x14ac:dyDescent="0.35">
      <c r="A110" s="87"/>
      <c r="B110" s="155"/>
      <c r="C110" s="156"/>
      <c r="D110" s="157"/>
      <c r="E110" s="158"/>
      <c r="F110" s="155"/>
      <c r="G110" s="159"/>
      <c r="V110" s="32"/>
      <c r="AF110" s="50"/>
      <c r="AG110" s="51"/>
      <c r="AH110" s="52"/>
      <c r="AI110" s="52"/>
      <c r="AJ110" s="52"/>
      <c r="AK110" s="53"/>
      <c r="AL110" s="54"/>
      <c r="AU110" s="60"/>
    </row>
    <row r="111" spans="1:47" ht="12.75" customHeight="1" x14ac:dyDescent="0.3">
      <c r="A111" s="160" t="s">
        <v>100</v>
      </c>
      <c r="B111" s="215">
        <v>11</v>
      </c>
      <c r="C111" s="216" t="s">
        <v>203</v>
      </c>
      <c r="D111" s="163"/>
      <c r="E111" s="163"/>
      <c r="F111" s="163"/>
      <c r="G111" s="164">
        <f>SUM(G112:G114)</f>
        <v>286900</v>
      </c>
      <c r="H111" s="32"/>
      <c r="I111" s="32"/>
      <c r="J111" s="32"/>
      <c r="K111" s="32"/>
      <c r="L111" s="32"/>
      <c r="M111" s="32"/>
      <c r="N111" s="165">
        <f>SUM(N112:N114)</f>
        <v>286900</v>
      </c>
      <c r="O111" s="49"/>
      <c r="P111" s="166"/>
      <c r="Q111" s="167"/>
      <c r="R111" s="167"/>
      <c r="S111" s="168"/>
      <c r="T111" s="169"/>
      <c r="U111" s="49">
        <f>IF(G111&lt;&gt;"",N111-G111*$N$2,0)</f>
        <v>0</v>
      </c>
      <c r="V111" s="170" t="s">
        <v>103</v>
      </c>
      <c r="AF111" s="50"/>
      <c r="AG111" s="51" t="str">
        <f>"CAP. " &amp; $B$111 &amp; ": " &amp; $C$111</f>
        <v>CAP. 11: ASEO Y LIMPIEZA</v>
      </c>
      <c r="AH111" s="52">
        <f>ROW($B$111)</f>
        <v>111</v>
      </c>
      <c r="AI111" s="52"/>
      <c r="AJ111" s="52"/>
      <c r="AK111" s="53"/>
      <c r="AL111" s="54"/>
      <c r="AO111" s="171"/>
      <c r="AP111" s="172"/>
      <c r="AQ111" s="172"/>
      <c r="AR111" s="172"/>
      <c r="AS111" s="173">
        <f>SUM(AS112:AS114)</f>
        <v>286900</v>
      </c>
      <c r="AU111" s="60"/>
    </row>
    <row r="112" spans="1:47" ht="12.75" hidden="1" customHeight="1" x14ac:dyDescent="0.3">
      <c r="A112" s="174" t="s">
        <v>104</v>
      </c>
      <c r="B112" s="217"/>
      <c r="C112" s="176"/>
      <c r="D112" s="177"/>
      <c r="E112" s="178"/>
      <c r="F112" s="179"/>
      <c r="G112" s="180"/>
      <c r="H112" s="181"/>
      <c r="I112" s="179"/>
      <c r="J112" s="179"/>
      <c r="K112" s="179"/>
      <c r="L112" s="182"/>
      <c r="M112" s="183"/>
      <c r="N112" s="184"/>
      <c r="O112" s="44"/>
      <c r="P112" s="45"/>
      <c r="Q112" s="46"/>
      <c r="R112" s="46"/>
      <c r="S112" s="47"/>
      <c r="T112" s="48"/>
      <c r="U112" s="49"/>
      <c r="V112" s="32"/>
      <c r="AF112" s="50"/>
      <c r="AG112" s="51" t="str">
        <f>"CAP. " &amp; $B$111 &amp; ": " &amp; $C$111</f>
        <v>CAP. 11: ASEO Y LIMPIEZA</v>
      </c>
      <c r="AH112" s="52">
        <f>ROW($B$111)</f>
        <v>111</v>
      </c>
      <c r="AI112" s="52"/>
      <c r="AJ112" s="52"/>
      <c r="AK112" s="53"/>
      <c r="AL112" s="54"/>
      <c r="AO112" s="55"/>
      <c r="AP112" s="56"/>
      <c r="AQ112" s="57"/>
      <c r="AR112" s="185"/>
      <c r="AS112" s="186"/>
      <c r="AU112" s="60"/>
    </row>
    <row r="113" spans="1:47" x14ac:dyDescent="0.3">
      <c r="A113" s="33" t="s">
        <v>204</v>
      </c>
      <c r="B113" s="34"/>
      <c r="C113" s="35" t="s">
        <v>205</v>
      </c>
      <c r="D113" s="36" t="s">
        <v>113</v>
      </c>
      <c r="E113" s="37">
        <v>75.5</v>
      </c>
      <c r="F113" s="38">
        <f>IF($A$2="CD",H113,IF($A$2="CT",I113,"Correg CT"))</f>
        <v>3800</v>
      </c>
      <c r="G113" s="39">
        <f>ROUND(E113 * F113,$J$2)</f>
        <v>286900</v>
      </c>
      <c r="H113" s="40">
        <f>ANALISIS!H2283</f>
        <v>3800</v>
      </c>
      <c r="I113" s="38">
        <f>ANALISIS!H2290</f>
        <v>5036</v>
      </c>
      <c r="J113" s="38">
        <v>1</v>
      </c>
      <c r="K113" s="38">
        <f>ROUNDUP(ANALISIS!$I$2270/$J$113,0)</f>
        <v>3</v>
      </c>
      <c r="L113" s="41">
        <f>ROUND(I113 * E113,$J$2)</f>
        <v>380218</v>
      </c>
      <c r="M113" s="42">
        <f>ROUND(H113 * E113,$J$2)</f>
        <v>286900</v>
      </c>
      <c r="N113" s="43">
        <f>G113*$N$2</f>
        <v>286900</v>
      </c>
      <c r="O113" s="44"/>
      <c r="P113" s="45">
        <f>ROUND(ANALISIS!H2281*E113,0)</f>
        <v>0</v>
      </c>
      <c r="Q113" s="46">
        <f>ROUND(ANALISIS!H2277*E113,0)</f>
        <v>16242</v>
      </c>
      <c r="R113" s="46">
        <f>ROUND(ANALISIS!H2272*E113,0)</f>
        <v>270691</v>
      </c>
      <c r="S113" s="47"/>
      <c r="T113" s="48">
        <f>P113+Q113+R113+S113</f>
        <v>286933</v>
      </c>
      <c r="U113" s="49"/>
      <c r="V113" s="32"/>
      <c r="AF113" s="50"/>
      <c r="AG113" s="51" t="str">
        <f>"CAP. " &amp; $B$111 &amp; ": " &amp; $C$111</f>
        <v>CAP. 11: ASEO Y LIMPIEZA</v>
      </c>
      <c r="AH113" s="52">
        <f>ROW($B$111)</f>
        <v>111</v>
      </c>
      <c r="AI113" s="52"/>
      <c r="AJ113" s="52"/>
      <c r="AK113" s="53"/>
      <c r="AL113" s="54"/>
      <c r="AO113" s="55">
        <f>E113</f>
        <v>75.5</v>
      </c>
      <c r="AP113" s="56"/>
      <c r="AQ113" s="57">
        <f>AO113+AP113</f>
        <v>75.5</v>
      </c>
      <c r="AR113" s="58">
        <f>F113</f>
        <v>3800</v>
      </c>
      <c r="AS113" s="59">
        <f>ROUND(AQ113 * AR113,$J$2)</f>
        <v>286900</v>
      </c>
      <c r="AU113" s="60"/>
    </row>
    <row r="114" spans="1:47" ht="12.75" customHeight="1" x14ac:dyDescent="0.3">
      <c r="A114" s="218"/>
      <c r="B114" s="219"/>
      <c r="C114" s="220"/>
      <c r="D114" s="221"/>
      <c r="E114" s="222"/>
      <c r="F114" s="204"/>
      <c r="G114" s="223"/>
      <c r="H114" s="203"/>
      <c r="I114" s="204"/>
      <c r="J114" s="204"/>
      <c r="K114" s="204"/>
      <c r="L114" s="205"/>
      <c r="M114" s="206"/>
      <c r="N114" s="224"/>
      <c r="O114" s="44"/>
      <c r="P114" s="45"/>
      <c r="Q114" s="46"/>
      <c r="R114" s="46"/>
      <c r="S114" s="47"/>
      <c r="T114" s="48"/>
      <c r="U114" s="49"/>
      <c r="V114" s="32"/>
      <c r="AF114" s="50"/>
      <c r="AG114" s="51" t="str">
        <f>"CAP. " &amp; $B$111 &amp; ": " &amp; $C$111</f>
        <v>CAP. 11: ASEO Y LIMPIEZA</v>
      </c>
      <c r="AH114" s="52">
        <f>ROW($B$111)</f>
        <v>111</v>
      </c>
      <c r="AI114" s="52"/>
      <c r="AJ114" s="52"/>
      <c r="AK114" s="53"/>
      <c r="AL114" s="54"/>
      <c r="AO114" s="55"/>
      <c r="AP114" s="56"/>
      <c r="AQ114" s="57"/>
      <c r="AR114" s="185"/>
      <c r="AS114" s="186"/>
      <c r="AU114" s="60"/>
    </row>
    <row r="115" spans="1:47" ht="12.75" customHeight="1" thickBot="1" x14ac:dyDescent="0.35">
      <c r="A115" s="196" t="s">
        <v>118</v>
      </c>
      <c r="B115" s="225"/>
      <c r="C115" s="198"/>
      <c r="D115" s="199"/>
      <c r="E115" s="200"/>
      <c r="F115" s="201" t="str">
        <f>IF(C111="ESCRIBA AQUÍ EL NOMBRE DEL CAPITULO","SUBTOTAL","SUBTOTAL CAP. "&amp;B111&amp;"  "&amp;C111&amp;":")</f>
        <v>SUBTOTAL CAP. 11  ASEO Y LIMPIEZA:</v>
      </c>
      <c r="G115" s="202">
        <f>SUM(G112:G114)</f>
        <v>286900</v>
      </c>
      <c r="H115" s="203"/>
      <c r="I115" s="204"/>
      <c r="J115" s="204"/>
      <c r="K115" s="204"/>
      <c r="L115" s="205"/>
      <c r="M115" s="206"/>
      <c r="N115" s="207">
        <f>SUM(N112:N114)</f>
        <v>286900</v>
      </c>
      <c r="O115" s="44"/>
      <c r="P115" s="208">
        <f>SUM(P111:P114)</f>
        <v>0</v>
      </c>
      <c r="Q115" s="209">
        <f>SUM(Q111:Q114)</f>
        <v>16242</v>
      </c>
      <c r="R115" s="209">
        <f>SUM(R111:R114)</f>
        <v>270691</v>
      </c>
      <c r="S115" s="210">
        <f>SUM(S111:S114)</f>
        <v>0</v>
      </c>
      <c r="T115" s="211">
        <f>SUM(T111:T114)</f>
        <v>286933</v>
      </c>
      <c r="U115" s="49"/>
      <c r="V115" s="32"/>
      <c r="AF115" s="50"/>
      <c r="AG115" s="51" t="str">
        <f>"CAP. " &amp; $B$111 &amp; ": " &amp; $C$111</f>
        <v>CAP. 11: ASEO Y LIMPIEZA</v>
      </c>
      <c r="AH115" s="52">
        <f>ROW($B$111)</f>
        <v>111</v>
      </c>
      <c r="AI115" s="52"/>
      <c r="AJ115" s="52"/>
      <c r="AK115" s="53"/>
      <c r="AL115" s="54"/>
      <c r="AO115" s="212"/>
      <c r="AP115" s="213"/>
      <c r="AQ115" s="213"/>
      <c r="AR115" s="213"/>
      <c r="AS115" s="214">
        <f>SUM(AS112:AS114)</f>
        <v>286900</v>
      </c>
      <c r="AU115" s="60"/>
    </row>
    <row r="116" spans="1:47" ht="22.95" customHeight="1" thickBot="1" x14ac:dyDescent="0.35">
      <c r="A116" s="87"/>
      <c r="B116" s="155"/>
      <c r="C116" s="156"/>
      <c r="D116" s="157"/>
      <c r="E116" s="158"/>
      <c r="F116" s="155"/>
      <c r="G116" s="159"/>
      <c r="V116" s="32"/>
      <c r="AF116" s="50"/>
      <c r="AG116" s="51"/>
      <c r="AH116" s="52"/>
      <c r="AI116" s="52"/>
      <c r="AJ116" s="52"/>
      <c r="AK116" s="53"/>
      <c r="AL116" s="54"/>
      <c r="AU116" s="60"/>
    </row>
    <row r="117" spans="1:47" ht="12.75" customHeight="1" x14ac:dyDescent="0.3">
      <c r="A117" s="160" t="s">
        <v>100</v>
      </c>
      <c r="B117" s="215">
        <v>12</v>
      </c>
      <c r="C117" s="216" t="s">
        <v>206</v>
      </c>
      <c r="D117" s="163"/>
      <c r="E117" s="163"/>
      <c r="F117" s="163"/>
      <c r="G117" s="164">
        <f>SUM(G118:G127)</f>
        <v>33128338</v>
      </c>
      <c r="H117" s="32"/>
      <c r="I117" s="32"/>
      <c r="J117" s="32"/>
      <c r="K117" s="32"/>
      <c r="L117" s="32"/>
      <c r="M117" s="32"/>
      <c r="N117" s="165">
        <f>SUM(N118:N127)</f>
        <v>33128338</v>
      </c>
      <c r="O117" s="49"/>
      <c r="P117" s="166"/>
      <c r="Q117" s="167"/>
      <c r="R117" s="167"/>
      <c r="S117" s="168"/>
      <c r="T117" s="169"/>
      <c r="U117" s="49">
        <f>IF(G117&lt;&gt;"",N117-G117*$N$2,0)</f>
        <v>0</v>
      </c>
      <c r="V117" s="170" t="s">
        <v>103</v>
      </c>
      <c r="AF117" s="50"/>
      <c r="AG117" s="51" t="str">
        <f t="shared" ref="AG117:AG128" si="56">"CAP. " &amp; $B$117 &amp; ": " &amp; $C$117</f>
        <v>CAP. 12: CARPINTERIA EN MADERA</v>
      </c>
      <c r="AH117" s="52">
        <f t="shared" ref="AH117:AH128" si="57">ROW($B$117)</f>
        <v>117</v>
      </c>
      <c r="AI117" s="52"/>
      <c r="AJ117" s="52"/>
      <c r="AK117" s="53"/>
      <c r="AL117" s="54"/>
      <c r="AO117" s="171"/>
      <c r="AP117" s="172"/>
      <c r="AQ117" s="172"/>
      <c r="AR117" s="172"/>
      <c r="AS117" s="173">
        <f>SUM(AS118:AS127)</f>
        <v>33128338</v>
      </c>
      <c r="AU117" s="60"/>
    </row>
    <row r="118" spans="1:47" ht="12.75" hidden="1" customHeight="1" x14ac:dyDescent="0.3">
      <c r="A118" s="174" t="s">
        <v>104</v>
      </c>
      <c r="B118" s="217"/>
      <c r="C118" s="176"/>
      <c r="D118" s="177"/>
      <c r="E118" s="178"/>
      <c r="F118" s="179"/>
      <c r="G118" s="180"/>
      <c r="H118" s="181"/>
      <c r="I118" s="179"/>
      <c r="J118" s="179"/>
      <c r="K118" s="179"/>
      <c r="L118" s="182"/>
      <c r="M118" s="183"/>
      <c r="N118" s="184"/>
      <c r="O118" s="44"/>
      <c r="P118" s="45"/>
      <c r="Q118" s="46"/>
      <c r="R118" s="46"/>
      <c r="S118" s="47"/>
      <c r="T118" s="48"/>
      <c r="U118" s="49"/>
      <c r="V118" s="32"/>
      <c r="AF118" s="50"/>
      <c r="AG118" s="51" t="str">
        <f t="shared" si="56"/>
        <v>CAP. 12: CARPINTERIA EN MADERA</v>
      </c>
      <c r="AH118" s="52">
        <f t="shared" si="57"/>
        <v>117</v>
      </c>
      <c r="AI118" s="52"/>
      <c r="AJ118" s="52"/>
      <c r="AK118" s="53"/>
      <c r="AL118" s="54"/>
      <c r="AO118" s="55"/>
      <c r="AP118" s="56"/>
      <c r="AQ118" s="57"/>
      <c r="AR118" s="185"/>
      <c r="AS118" s="186"/>
      <c r="AU118" s="60"/>
    </row>
    <row r="119" spans="1:47" ht="27.6" x14ac:dyDescent="0.3">
      <c r="A119" s="226" t="s">
        <v>207</v>
      </c>
      <c r="B119" s="34"/>
      <c r="C119" s="35" t="s">
        <v>208</v>
      </c>
      <c r="D119" s="36" t="s">
        <v>92</v>
      </c>
      <c r="E119" s="37">
        <v>5</v>
      </c>
      <c r="F119" s="38">
        <f t="shared" ref="F119:F126" si="58">IF($A$2="CD",H119,IF($A$2="CT",I119,"Correg CT"))</f>
        <v>3930914</v>
      </c>
      <c r="G119" s="39">
        <f t="shared" ref="G119:G126" si="59">ROUND(E119 * F119,$J$2)</f>
        <v>19654570</v>
      </c>
      <c r="H119" s="40">
        <f>ANALISIS!H2337</f>
        <v>3930914</v>
      </c>
      <c r="I119" s="38">
        <f>ANALISIS!H2344</f>
        <v>5209247</v>
      </c>
      <c r="J119" s="38">
        <v>1</v>
      </c>
      <c r="K119" s="38">
        <f>ROUNDUP(ANALISIS!$I$2323/$J$119,0)</f>
        <v>4</v>
      </c>
      <c r="L119" s="41">
        <f t="shared" ref="L119:L126" si="60">ROUND(I119 * E119,$J$2)</f>
        <v>26046235</v>
      </c>
      <c r="M119" s="42">
        <f t="shared" ref="M119:M126" si="61">ROUND(H119 * E119,$J$2)</f>
        <v>19654570</v>
      </c>
      <c r="N119" s="43">
        <f t="shared" ref="N119:N126" si="62">G119*$N$2</f>
        <v>19654570</v>
      </c>
      <c r="O119" s="44"/>
      <c r="P119" s="45">
        <f>ROUND(ANALISIS!H2335*E119,0)</f>
        <v>0</v>
      </c>
      <c r="Q119" s="46">
        <f>ROUND(ANALISIS!H2331*E119,0)</f>
        <v>18411</v>
      </c>
      <c r="R119" s="46">
        <f>ROUND(ANALISIS!H2326*E119,0)</f>
        <v>1841094</v>
      </c>
      <c r="S119" s="47">
        <f>ROUND(ANALISIS!H2320*E119,0)</f>
        <v>17795065</v>
      </c>
      <c r="T119" s="48">
        <f t="shared" ref="T119:T126" si="63">P119+Q119+R119+S119</f>
        <v>19654570</v>
      </c>
      <c r="U119" s="49"/>
      <c r="V119" s="32"/>
      <c r="AF119" s="50"/>
      <c r="AG119" s="51" t="str">
        <f t="shared" si="56"/>
        <v>CAP. 12: CARPINTERIA EN MADERA</v>
      </c>
      <c r="AH119" s="52">
        <f t="shared" si="57"/>
        <v>117</v>
      </c>
      <c r="AI119" s="52"/>
      <c r="AJ119" s="52"/>
      <c r="AK119" s="53"/>
      <c r="AL119" s="54"/>
      <c r="AO119" s="55">
        <f t="shared" ref="AO119:AO126" si="64">E119</f>
        <v>5</v>
      </c>
      <c r="AP119" s="56"/>
      <c r="AQ119" s="57">
        <f t="shared" ref="AQ119:AQ126" si="65">AO119+AP119</f>
        <v>5</v>
      </c>
      <c r="AR119" s="58">
        <f t="shared" ref="AR119:AR126" si="66">F119</f>
        <v>3930914</v>
      </c>
      <c r="AS119" s="59">
        <f t="shared" ref="AS119:AS126" si="67">ROUND(AQ119 * AR119,$J$2)</f>
        <v>19654570</v>
      </c>
      <c r="AU119" s="60"/>
    </row>
    <row r="120" spans="1:47" x14ac:dyDescent="0.3">
      <c r="A120" s="226" t="s">
        <v>209</v>
      </c>
      <c r="B120" s="34"/>
      <c r="C120" s="35" t="s">
        <v>210</v>
      </c>
      <c r="D120" s="36" t="s">
        <v>92</v>
      </c>
      <c r="E120" s="37">
        <v>8</v>
      </c>
      <c r="F120" s="38">
        <f t="shared" si="58"/>
        <v>432493</v>
      </c>
      <c r="G120" s="39">
        <f t="shared" si="59"/>
        <v>3459944</v>
      </c>
      <c r="H120" s="40">
        <f>ANALISIS!H2389</f>
        <v>432493</v>
      </c>
      <c r="I120" s="38">
        <f>ANALISIS!H2396</f>
        <v>573140</v>
      </c>
      <c r="J120" s="38">
        <v>1</v>
      </c>
      <c r="K120" s="38">
        <f>ROUNDUP(ANALISIS!$I$2375/$J$120,0)</f>
        <v>1</v>
      </c>
      <c r="L120" s="41">
        <f t="shared" si="60"/>
        <v>4585120</v>
      </c>
      <c r="M120" s="42">
        <f t="shared" si="61"/>
        <v>3459944</v>
      </c>
      <c r="N120" s="43">
        <f t="shared" si="62"/>
        <v>3459944</v>
      </c>
      <c r="O120" s="44"/>
      <c r="P120" s="45">
        <f>ROUND(ANALISIS!H2387*E120,0)</f>
        <v>0</v>
      </c>
      <c r="Q120" s="46">
        <f>ROUND(ANALISIS!H2383*E120,0)</f>
        <v>34832</v>
      </c>
      <c r="R120" s="46">
        <f>ROUND(ANALISIS!H2378*E120,0)</f>
        <v>696640</v>
      </c>
      <c r="S120" s="47">
        <f>ROUND(ANALISIS!H2372*E120,0)</f>
        <v>2728475</v>
      </c>
      <c r="T120" s="48">
        <f t="shared" si="63"/>
        <v>3459947</v>
      </c>
      <c r="U120" s="49"/>
      <c r="V120" s="32"/>
      <c r="AF120" s="50"/>
      <c r="AG120" s="51" t="str">
        <f t="shared" si="56"/>
        <v>CAP. 12: CARPINTERIA EN MADERA</v>
      </c>
      <c r="AH120" s="52">
        <f t="shared" si="57"/>
        <v>117</v>
      </c>
      <c r="AI120" s="52"/>
      <c r="AJ120" s="52"/>
      <c r="AK120" s="53"/>
      <c r="AL120" s="54"/>
      <c r="AO120" s="55">
        <f t="shared" si="64"/>
        <v>8</v>
      </c>
      <c r="AP120" s="56"/>
      <c r="AQ120" s="57">
        <f t="shared" si="65"/>
        <v>8</v>
      </c>
      <c r="AR120" s="58">
        <f t="shared" si="66"/>
        <v>432493</v>
      </c>
      <c r="AS120" s="59">
        <f t="shared" si="67"/>
        <v>3459944</v>
      </c>
      <c r="AU120" s="60"/>
    </row>
    <row r="121" spans="1:47" x14ac:dyDescent="0.3">
      <c r="A121" s="226" t="s">
        <v>211</v>
      </c>
      <c r="B121" s="34"/>
      <c r="C121" s="35" t="s">
        <v>212</v>
      </c>
      <c r="D121" s="36" t="s">
        <v>92</v>
      </c>
      <c r="E121" s="37">
        <v>8</v>
      </c>
      <c r="F121" s="38">
        <f t="shared" si="58"/>
        <v>209339</v>
      </c>
      <c r="G121" s="39">
        <f t="shared" si="59"/>
        <v>1674712</v>
      </c>
      <c r="H121" s="40">
        <f>ANALISIS!H2442</f>
        <v>209339</v>
      </c>
      <c r="I121" s="38">
        <f>ANALISIS!H2449</f>
        <v>277416</v>
      </c>
      <c r="J121" s="38">
        <v>1</v>
      </c>
      <c r="K121" s="38">
        <f>ROUNDUP(ANALISIS!$I$2428/$J$121,0)</f>
        <v>1</v>
      </c>
      <c r="L121" s="41">
        <f t="shared" si="60"/>
        <v>2219328</v>
      </c>
      <c r="M121" s="42">
        <f t="shared" si="61"/>
        <v>1674712</v>
      </c>
      <c r="N121" s="43">
        <f t="shared" si="62"/>
        <v>1674712</v>
      </c>
      <c r="O121" s="44"/>
      <c r="P121" s="45">
        <f>ROUND(ANALISIS!H2440*E121,0)</f>
        <v>0</v>
      </c>
      <c r="Q121" s="46">
        <f>ROUND(ANALISIS!H2436*E121,0)</f>
        <v>34832</v>
      </c>
      <c r="R121" s="46">
        <f>ROUND(ANALISIS!H2431*E121,0)</f>
        <v>696640</v>
      </c>
      <c r="S121" s="47">
        <f>ROUND(ANALISIS!H2425*E121,0)</f>
        <v>943240</v>
      </c>
      <c r="T121" s="48">
        <f t="shared" si="63"/>
        <v>1674712</v>
      </c>
      <c r="U121" s="49"/>
      <c r="V121" s="32"/>
      <c r="AF121" s="50"/>
      <c r="AG121" s="51" t="str">
        <f t="shared" si="56"/>
        <v>CAP. 12: CARPINTERIA EN MADERA</v>
      </c>
      <c r="AH121" s="52">
        <f t="shared" si="57"/>
        <v>117</v>
      </c>
      <c r="AI121" s="52"/>
      <c r="AJ121" s="52"/>
      <c r="AK121" s="53"/>
      <c r="AL121" s="54"/>
      <c r="AO121" s="55">
        <f t="shared" si="64"/>
        <v>8</v>
      </c>
      <c r="AP121" s="56"/>
      <c r="AQ121" s="57">
        <f t="shared" si="65"/>
        <v>8</v>
      </c>
      <c r="AR121" s="58">
        <f t="shared" si="66"/>
        <v>209339</v>
      </c>
      <c r="AS121" s="59">
        <f t="shared" si="67"/>
        <v>1674712</v>
      </c>
      <c r="AU121" s="60"/>
    </row>
    <row r="122" spans="1:47" ht="27.6" x14ac:dyDescent="0.3">
      <c r="A122" s="226" t="s">
        <v>213</v>
      </c>
      <c r="B122" s="34"/>
      <c r="C122" s="35" t="s">
        <v>214</v>
      </c>
      <c r="D122" s="36" t="s">
        <v>92</v>
      </c>
      <c r="E122" s="37">
        <v>8</v>
      </c>
      <c r="F122" s="38">
        <f t="shared" si="58"/>
        <v>440808</v>
      </c>
      <c r="G122" s="39">
        <f t="shared" si="59"/>
        <v>3526464</v>
      </c>
      <c r="H122" s="40">
        <f>ANALISIS!H2496</f>
        <v>440808</v>
      </c>
      <c r="I122" s="38">
        <f>ANALISIS!H2503</f>
        <v>584159</v>
      </c>
      <c r="J122" s="38">
        <v>1</v>
      </c>
      <c r="K122" s="38">
        <f>ROUNDUP(ANALISIS!$I$2482/$J$122,0)</f>
        <v>1</v>
      </c>
      <c r="L122" s="41">
        <f t="shared" si="60"/>
        <v>4673272</v>
      </c>
      <c r="M122" s="42">
        <f t="shared" si="61"/>
        <v>3526464</v>
      </c>
      <c r="N122" s="43">
        <f t="shared" si="62"/>
        <v>3526464</v>
      </c>
      <c r="O122" s="44"/>
      <c r="P122" s="45">
        <f>ROUND(ANALISIS!H2494*E122,0)</f>
        <v>0</v>
      </c>
      <c r="Q122" s="46">
        <f>ROUND(ANALISIS!H2490*E122,0)</f>
        <v>35063</v>
      </c>
      <c r="R122" s="46">
        <f>ROUND(ANALISIS!H2485*E122,0)</f>
        <v>1753129</v>
      </c>
      <c r="S122" s="47">
        <f>ROUND(ANALISIS!H2479*E122,0)</f>
        <v>1738273</v>
      </c>
      <c r="T122" s="48">
        <f t="shared" si="63"/>
        <v>3526465</v>
      </c>
      <c r="U122" s="49"/>
      <c r="V122" s="32"/>
      <c r="AF122" s="50"/>
      <c r="AG122" s="51" t="str">
        <f t="shared" si="56"/>
        <v>CAP. 12: CARPINTERIA EN MADERA</v>
      </c>
      <c r="AH122" s="52">
        <f t="shared" si="57"/>
        <v>117</v>
      </c>
      <c r="AI122" s="52"/>
      <c r="AJ122" s="52"/>
      <c r="AK122" s="53"/>
      <c r="AL122" s="54"/>
      <c r="AO122" s="55">
        <f t="shared" si="64"/>
        <v>8</v>
      </c>
      <c r="AP122" s="56"/>
      <c r="AQ122" s="57">
        <f t="shared" si="65"/>
        <v>8</v>
      </c>
      <c r="AR122" s="58">
        <f t="shared" si="66"/>
        <v>440808</v>
      </c>
      <c r="AS122" s="59">
        <f t="shared" si="67"/>
        <v>3526464</v>
      </c>
      <c r="AU122" s="60"/>
    </row>
    <row r="123" spans="1:47" x14ac:dyDescent="0.3">
      <c r="A123" s="33" t="s">
        <v>215</v>
      </c>
      <c r="B123" s="34"/>
      <c r="C123" s="35" t="s">
        <v>216</v>
      </c>
      <c r="D123" s="36" t="s">
        <v>35</v>
      </c>
      <c r="E123" s="37">
        <v>7</v>
      </c>
      <c r="F123" s="38">
        <f t="shared" si="58"/>
        <v>75252</v>
      </c>
      <c r="G123" s="39">
        <f t="shared" si="59"/>
        <v>526764</v>
      </c>
      <c r="H123" s="40">
        <f>ANALISIS!H2554</f>
        <v>75252</v>
      </c>
      <c r="I123" s="38">
        <f>ANALISIS!H2561</f>
        <v>99724</v>
      </c>
      <c r="J123" s="38">
        <v>1</v>
      </c>
      <c r="K123" s="38">
        <f>ROUNDUP(ANALISIS!$I$2539/$J$123,0)</f>
        <v>1</v>
      </c>
      <c r="L123" s="41">
        <f t="shared" si="60"/>
        <v>698068</v>
      </c>
      <c r="M123" s="42">
        <f t="shared" si="61"/>
        <v>526764</v>
      </c>
      <c r="N123" s="43">
        <f t="shared" si="62"/>
        <v>526764</v>
      </c>
      <c r="O123" s="44"/>
      <c r="P123" s="45">
        <f>ROUND(ANALISIS!H2552*E123,0)</f>
        <v>0</v>
      </c>
      <c r="Q123" s="46">
        <f>ROUND(ANALISIS!H2548*E123,0)</f>
        <v>6313</v>
      </c>
      <c r="R123" s="46">
        <f>ROUND(ANALISIS!H2543*E123,0)</f>
        <v>315627</v>
      </c>
      <c r="S123" s="47">
        <f>ROUND(ANALISIS!H2536*E123,0)</f>
        <v>204824</v>
      </c>
      <c r="T123" s="48">
        <f t="shared" si="63"/>
        <v>526764</v>
      </c>
      <c r="U123" s="49"/>
      <c r="V123" s="32"/>
      <c r="AF123" s="50"/>
      <c r="AG123" s="51" t="str">
        <f t="shared" si="56"/>
        <v>CAP. 12: CARPINTERIA EN MADERA</v>
      </c>
      <c r="AH123" s="52">
        <f t="shared" si="57"/>
        <v>117</v>
      </c>
      <c r="AI123" s="52"/>
      <c r="AJ123" s="52"/>
      <c r="AK123" s="53"/>
      <c r="AL123" s="54"/>
      <c r="AO123" s="55">
        <f t="shared" si="64"/>
        <v>7</v>
      </c>
      <c r="AP123" s="56"/>
      <c r="AQ123" s="57">
        <f t="shared" si="65"/>
        <v>7</v>
      </c>
      <c r="AR123" s="58">
        <f t="shared" si="66"/>
        <v>75252</v>
      </c>
      <c r="AS123" s="59">
        <f t="shared" si="67"/>
        <v>526764</v>
      </c>
      <c r="AU123" s="60"/>
    </row>
    <row r="124" spans="1:47" ht="27.6" x14ac:dyDescent="0.3">
      <c r="A124" s="226" t="s">
        <v>217</v>
      </c>
      <c r="B124" s="34"/>
      <c r="C124" s="35" t="s">
        <v>218</v>
      </c>
      <c r="D124" s="36" t="s">
        <v>113</v>
      </c>
      <c r="E124" s="37">
        <v>2.5</v>
      </c>
      <c r="F124" s="38">
        <f t="shared" si="58"/>
        <v>67818</v>
      </c>
      <c r="G124" s="39">
        <f t="shared" si="59"/>
        <v>169545</v>
      </c>
      <c r="H124" s="40">
        <f>ANALISIS!H2604</f>
        <v>67818</v>
      </c>
      <c r="I124" s="38">
        <f>ANALISIS!H2611</f>
        <v>89872</v>
      </c>
      <c r="J124" s="38">
        <v>1</v>
      </c>
      <c r="K124" s="38">
        <f>ROUNDUP(ANALISIS!$I$2591/$J$124,0)</f>
        <v>1</v>
      </c>
      <c r="L124" s="41">
        <f t="shared" si="60"/>
        <v>224680</v>
      </c>
      <c r="M124" s="42">
        <f t="shared" si="61"/>
        <v>169545</v>
      </c>
      <c r="N124" s="43">
        <f t="shared" si="62"/>
        <v>169545</v>
      </c>
      <c r="O124" s="44"/>
      <c r="P124" s="45">
        <f>ROUND(ANALISIS!H2602*E124,0)</f>
        <v>0</v>
      </c>
      <c r="Q124" s="46">
        <f>ROUND(ANALISIS!H2598*E124,0)</f>
        <v>3454</v>
      </c>
      <c r="R124" s="46">
        <f>ROUND(ANALISIS!H2593*E124,0)</f>
        <v>49350</v>
      </c>
      <c r="S124" s="47">
        <f>ROUND(ANALISIS!H2588*E124,0)</f>
        <v>116740</v>
      </c>
      <c r="T124" s="48">
        <f t="shared" si="63"/>
        <v>169544</v>
      </c>
      <c r="U124" s="49"/>
      <c r="V124" s="32"/>
      <c r="AF124" s="50"/>
      <c r="AG124" s="51" t="str">
        <f t="shared" si="56"/>
        <v>CAP. 12: CARPINTERIA EN MADERA</v>
      </c>
      <c r="AH124" s="52">
        <f t="shared" si="57"/>
        <v>117</v>
      </c>
      <c r="AI124" s="52"/>
      <c r="AJ124" s="52"/>
      <c r="AK124" s="53"/>
      <c r="AL124" s="54"/>
      <c r="AO124" s="55">
        <f t="shared" si="64"/>
        <v>2.5</v>
      </c>
      <c r="AP124" s="56"/>
      <c r="AQ124" s="57">
        <f t="shared" si="65"/>
        <v>2.5</v>
      </c>
      <c r="AR124" s="58">
        <f t="shared" si="66"/>
        <v>67818</v>
      </c>
      <c r="AS124" s="59">
        <f t="shared" si="67"/>
        <v>169545</v>
      </c>
      <c r="AU124" s="60"/>
    </row>
    <row r="125" spans="1:47" x14ac:dyDescent="0.3">
      <c r="A125" s="226" t="s">
        <v>219</v>
      </c>
      <c r="B125" s="34"/>
      <c r="C125" s="35" t="s">
        <v>220</v>
      </c>
      <c r="D125" s="36" t="s">
        <v>92</v>
      </c>
      <c r="E125" s="37">
        <v>3</v>
      </c>
      <c r="F125" s="38">
        <f t="shared" si="58"/>
        <v>1016793</v>
      </c>
      <c r="G125" s="39">
        <f t="shared" si="59"/>
        <v>3050379</v>
      </c>
      <c r="H125" s="40">
        <f>ANALISIS!H2659</f>
        <v>1016793</v>
      </c>
      <c r="I125" s="38">
        <f>ANALISIS!H2666</f>
        <v>1347454</v>
      </c>
      <c r="J125" s="38">
        <v>1</v>
      </c>
      <c r="K125" s="38">
        <f>ROUNDUP(ANALISIS!$I$2645/$J$125,0)</f>
        <v>2</v>
      </c>
      <c r="L125" s="41">
        <f t="shared" si="60"/>
        <v>4042362</v>
      </c>
      <c r="M125" s="42">
        <f t="shared" si="61"/>
        <v>3050379</v>
      </c>
      <c r="N125" s="43">
        <f t="shared" si="62"/>
        <v>3050379</v>
      </c>
      <c r="O125" s="44"/>
      <c r="P125" s="45">
        <f>ROUND(ANALISIS!H2657*E125,0)</f>
        <v>0</v>
      </c>
      <c r="Q125" s="46">
        <f>ROUND(ANALISIS!H2653*E125,0)</f>
        <v>31961</v>
      </c>
      <c r="R125" s="46">
        <f>ROUND(ANALISIS!H2648*E125,0)</f>
        <v>1065373</v>
      </c>
      <c r="S125" s="47">
        <f>ROUND(ANALISIS!H2642*E125,0)</f>
        <v>1953044</v>
      </c>
      <c r="T125" s="48">
        <f t="shared" si="63"/>
        <v>3050378</v>
      </c>
      <c r="U125" s="49"/>
      <c r="V125" s="32"/>
      <c r="AF125" s="50"/>
      <c r="AG125" s="51" t="str">
        <f t="shared" si="56"/>
        <v>CAP. 12: CARPINTERIA EN MADERA</v>
      </c>
      <c r="AH125" s="52">
        <f t="shared" si="57"/>
        <v>117</v>
      </c>
      <c r="AI125" s="52"/>
      <c r="AJ125" s="52"/>
      <c r="AK125" s="53"/>
      <c r="AL125" s="54"/>
      <c r="AO125" s="55">
        <f t="shared" si="64"/>
        <v>3</v>
      </c>
      <c r="AP125" s="56"/>
      <c r="AQ125" s="57">
        <f t="shared" si="65"/>
        <v>3</v>
      </c>
      <c r="AR125" s="58">
        <f t="shared" si="66"/>
        <v>1016793</v>
      </c>
      <c r="AS125" s="59">
        <f t="shared" si="67"/>
        <v>3050379</v>
      </c>
      <c r="AU125" s="60"/>
    </row>
    <row r="126" spans="1:47" x14ac:dyDescent="0.3">
      <c r="A126" s="226" t="s">
        <v>221</v>
      </c>
      <c r="B126" s="34"/>
      <c r="C126" s="35" t="s">
        <v>222</v>
      </c>
      <c r="D126" s="36" t="s">
        <v>113</v>
      </c>
      <c r="E126" s="37">
        <v>5.6</v>
      </c>
      <c r="F126" s="38">
        <f t="shared" si="58"/>
        <v>190350</v>
      </c>
      <c r="G126" s="39">
        <f t="shared" si="59"/>
        <v>1065960</v>
      </c>
      <c r="H126" s="40">
        <f>ANALISIS!H2710</f>
        <v>190350</v>
      </c>
      <c r="I126" s="38">
        <f>ANALISIS!H2717</f>
        <v>252252</v>
      </c>
      <c r="J126" s="38">
        <v>1</v>
      </c>
      <c r="K126" s="38">
        <f>ROUNDUP(ANALISIS!$I$2697/$J$126,0)</f>
        <v>1</v>
      </c>
      <c r="L126" s="41">
        <f t="shared" si="60"/>
        <v>1412611</v>
      </c>
      <c r="M126" s="42">
        <f t="shared" si="61"/>
        <v>1065960</v>
      </c>
      <c r="N126" s="43">
        <f t="shared" si="62"/>
        <v>1065960</v>
      </c>
      <c r="O126" s="44"/>
      <c r="P126" s="45">
        <f>ROUND(ANALISIS!H2708*E126,0)</f>
        <v>0</v>
      </c>
      <c r="Q126" s="46">
        <f>ROUND(ANALISIS!H2704*E126,0)</f>
        <v>4605</v>
      </c>
      <c r="R126" s="46">
        <f>ROUND(ANALISIS!H2699*E126,0)</f>
        <v>92097</v>
      </c>
      <c r="S126" s="47">
        <f>ROUND(ANALISIS!H2694*E126,0)</f>
        <v>969257</v>
      </c>
      <c r="T126" s="48">
        <f t="shared" si="63"/>
        <v>1065959</v>
      </c>
      <c r="U126" s="49"/>
      <c r="V126" s="32"/>
      <c r="AF126" s="50"/>
      <c r="AG126" s="51" t="str">
        <f t="shared" si="56"/>
        <v>CAP. 12: CARPINTERIA EN MADERA</v>
      </c>
      <c r="AH126" s="52">
        <f t="shared" si="57"/>
        <v>117</v>
      </c>
      <c r="AI126" s="52"/>
      <c r="AJ126" s="52"/>
      <c r="AK126" s="53"/>
      <c r="AL126" s="54"/>
      <c r="AO126" s="55">
        <f t="shared" si="64"/>
        <v>5.6</v>
      </c>
      <c r="AP126" s="56"/>
      <c r="AQ126" s="57">
        <f t="shared" si="65"/>
        <v>5.6</v>
      </c>
      <c r="AR126" s="58">
        <f t="shared" si="66"/>
        <v>190350</v>
      </c>
      <c r="AS126" s="59">
        <f t="shared" si="67"/>
        <v>1065960</v>
      </c>
      <c r="AU126" s="60"/>
    </row>
    <row r="127" spans="1:47" ht="12.75" customHeight="1" x14ac:dyDescent="0.3">
      <c r="A127" s="218"/>
      <c r="B127" s="219"/>
      <c r="C127" s="220"/>
      <c r="D127" s="221"/>
      <c r="E127" s="222"/>
      <c r="F127" s="204"/>
      <c r="G127" s="223"/>
      <c r="H127" s="203"/>
      <c r="I127" s="204"/>
      <c r="J127" s="204"/>
      <c r="K127" s="204"/>
      <c r="L127" s="205"/>
      <c r="M127" s="206"/>
      <c r="N127" s="224"/>
      <c r="O127" s="44"/>
      <c r="P127" s="45"/>
      <c r="Q127" s="46"/>
      <c r="R127" s="46"/>
      <c r="S127" s="47"/>
      <c r="T127" s="48"/>
      <c r="U127" s="49"/>
      <c r="V127" s="32"/>
      <c r="AF127" s="50"/>
      <c r="AG127" s="51" t="str">
        <f t="shared" si="56"/>
        <v>CAP. 12: CARPINTERIA EN MADERA</v>
      </c>
      <c r="AH127" s="52">
        <f t="shared" si="57"/>
        <v>117</v>
      </c>
      <c r="AI127" s="52"/>
      <c r="AJ127" s="52"/>
      <c r="AK127" s="53"/>
      <c r="AL127" s="54"/>
      <c r="AO127" s="55"/>
      <c r="AP127" s="56"/>
      <c r="AQ127" s="57"/>
      <c r="AR127" s="185"/>
      <c r="AS127" s="186"/>
      <c r="AU127" s="60"/>
    </row>
    <row r="128" spans="1:47" ht="12.75" customHeight="1" thickBot="1" x14ac:dyDescent="0.35">
      <c r="A128" s="196" t="s">
        <v>118</v>
      </c>
      <c r="B128" s="225"/>
      <c r="C128" s="198"/>
      <c r="D128" s="199"/>
      <c r="E128" s="200"/>
      <c r="F128" s="201" t="str">
        <f>IF(C117="ESCRIBA AQUÍ EL NOMBRE DEL CAPITULO","SUBTOTAL","SUBTOTAL CAP. "&amp;B117&amp;"  "&amp;C117&amp;":")</f>
        <v>SUBTOTAL CAP. 12  CARPINTERIA EN MADERA:</v>
      </c>
      <c r="G128" s="202">
        <f>SUM(G118:G127)</f>
        <v>33128338</v>
      </c>
      <c r="H128" s="203"/>
      <c r="I128" s="204"/>
      <c r="J128" s="204"/>
      <c r="K128" s="204"/>
      <c r="L128" s="205"/>
      <c r="M128" s="206"/>
      <c r="N128" s="207">
        <f>SUM(N118:N127)</f>
        <v>33128338</v>
      </c>
      <c r="O128" s="44"/>
      <c r="P128" s="208">
        <f>SUM(P117:P127)</f>
        <v>0</v>
      </c>
      <c r="Q128" s="209">
        <f>SUM(Q117:Q127)</f>
        <v>169471</v>
      </c>
      <c r="R128" s="209">
        <f>SUM(R117:R127)</f>
        <v>6509950</v>
      </c>
      <c r="S128" s="210">
        <f>SUM(S117:S127)</f>
        <v>26448918</v>
      </c>
      <c r="T128" s="211">
        <f>SUM(T117:T127)</f>
        <v>33128339</v>
      </c>
      <c r="U128" s="49"/>
      <c r="V128" s="32"/>
      <c r="AF128" s="50"/>
      <c r="AG128" s="51" t="str">
        <f t="shared" si="56"/>
        <v>CAP. 12: CARPINTERIA EN MADERA</v>
      </c>
      <c r="AH128" s="52">
        <f t="shared" si="57"/>
        <v>117</v>
      </c>
      <c r="AI128" s="52"/>
      <c r="AJ128" s="52"/>
      <c r="AK128" s="53"/>
      <c r="AL128" s="54"/>
      <c r="AO128" s="212"/>
      <c r="AP128" s="213"/>
      <c r="AQ128" s="213"/>
      <c r="AR128" s="213"/>
      <c r="AS128" s="214">
        <f>SUM(AS118:AS127)</f>
        <v>33128338</v>
      </c>
      <c r="AU128" s="60"/>
    </row>
    <row r="129" spans="1:48" ht="22.95" customHeight="1" thickBot="1" x14ac:dyDescent="0.35">
      <c r="A129" s="87"/>
      <c r="B129" s="155"/>
      <c r="C129" s="156"/>
      <c r="D129" s="157"/>
      <c r="E129" s="158"/>
      <c r="F129" s="155"/>
      <c r="G129" s="159"/>
      <c r="V129" s="32"/>
      <c r="AF129" s="50"/>
      <c r="AG129" s="51"/>
      <c r="AH129" s="52"/>
      <c r="AI129" s="52"/>
      <c r="AJ129" s="52"/>
      <c r="AK129" s="53"/>
      <c r="AL129" s="54"/>
      <c r="AU129" s="60"/>
    </row>
    <row r="130" spans="1:48" ht="15.6" x14ac:dyDescent="0.3">
      <c r="A130" s="160" t="s">
        <v>100</v>
      </c>
      <c r="B130" s="215" t="s">
        <v>223</v>
      </c>
      <c r="C130" s="216" t="s">
        <v>224</v>
      </c>
      <c r="D130" s="163"/>
      <c r="E130" s="163"/>
      <c r="F130" s="163"/>
      <c r="G130" s="164">
        <f>SUM(G131:G132)</f>
        <v>0</v>
      </c>
      <c r="H130" s="32"/>
      <c r="I130" s="32"/>
      <c r="J130" s="32"/>
      <c r="K130" s="32"/>
      <c r="L130" s="32"/>
      <c r="M130" s="32"/>
      <c r="N130" s="165">
        <f>SUM(N131:N132)</f>
        <v>0</v>
      </c>
      <c r="O130" s="49"/>
      <c r="P130" s="166"/>
      <c r="Q130" s="167"/>
      <c r="R130" s="167"/>
      <c r="S130" s="168"/>
      <c r="T130" s="169"/>
      <c r="U130" s="49">
        <f>IF(G130&lt;&gt;"",N130-G130*$N$2,0)</f>
        <v>0</v>
      </c>
      <c r="V130" s="170" t="s">
        <v>103</v>
      </c>
      <c r="AF130" s="50"/>
      <c r="AG130" s="51" t="str">
        <f>"CAP. " &amp; $B$130 &amp; ": " &amp; $C$130</f>
        <v>CAP. #: ESCRIBA AQUÍ EL NOMBRE DEL CAPITULO</v>
      </c>
      <c r="AH130" s="52">
        <f>ROW($B$130)</f>
        <v>130</v>
      </c>
      <c r="AI130" s="52"/>
      <c r="AJ130" s="52"/>
      <c r="AK130" s="53"/>
      <c r="AL130" s="54"/>
      <c r="AO130" s="171"/>
      <c r="AP130" s="172"/>
      <c r="AQ130" s="172"/>
      <c r="AR130" s="172"/>
      <c r="AS130" s="173">
        <f>SUM(AS131:AS132)</f>
        <v>0</v>
      </c>
      <c r="AU130" s="60"/>
    </row>
    <row r="131" spans="1:48" hidden="1" x14ac:dyDescent="0.3">
      <c r="A131" s="174" t="s">
        <v>104</v>
      </c>
      <c r="B131" s="217"/>
      <c r="C131" s="176"/>
      <c r="D131" s="177"/>
      <c r="E131" s="178"/>
      <c r="F131" s="179"/>
      <c r="G131" s="180"/>
      <c r="H131" s="181"/>
      <c r="I131" s="179"/>
      <c r="J131" s="179"/>
      <c r="K131" s="179"/>
      <c r="L131" s="182"/>
      <c r="M131" s="183"/>
      <c r="N131" s="184"/>
      <c r="O131" s="44"/>
      <c r="P131" s="45"/>
      <c r="Q131" s="46"/>
      <c r="R131" s="46"/>
      <c r="S131" s="47"/>
      <c r="T131" s="48"/>
      <c r="U131" s="49"/>
      <c r="V131" s="32"/>
      <c r="AF131" s="50"/>
      <c r="AG131" s="51" t="str">
        <f>"CAP. " &amp; $B$130 &amp; ": " &amp; $C$130</f>
        <v>CAP. #: ESCRIBA AQUÍ EL NOMBRE DEL CAPITULO</v>
      </c>
      <c r="AH131" s="52">
        <f>ROW($B$130)</f>
        <v>130</v>
      </c>
      <c r="AI131" s="52"/>
      <c r="AJ131" s="52"/>
      <c r="AK131" s="53"/>
      <c r="AL131" s="54"/>
      <c r="AO131" s="55"/>
      <c r="AP131" s="56"/>
      <c r="AQ131" s="57"/>
      <c r="AR131" s="185"/>
      <c r="AS131" s="186"/>
      <c r="AU131" s="60"/>
    </row>
    <row r="132" spans="1:48" x14ac:dyDescent="0.3">
      <c r="A132" s="218"/>
      <c r="B132" s="219"/>
      <c r="C132" s="220"/>
      <c r="D132" s="221"/>
      <c r="E132" s="222"/>
      <c r="F132" s="204"/>
      <c r="G132" s="223"/>
      <c r="H132" s="203"/>
      <c r="I132" s="204"/>
      <c r="J132" s="204"/>
      <c r="K132" s="204"/>
      <c r="L132" s="205"/>
      <c r="M132" s="206"/>
      <c r="N132" s="224"/>
      <c r="O132" s="44"/>
      <c r="P132" s="45"/>
      <c r="Q132" s="46"/>
      <c r="R132" s="46"/>
      <c r="S132" s="47"/>
      <c r="T132" s="48"/>
      <c r="U132" s="49"/>
      <c r="V132" s="32"/>
      <c r="AF132" s="50"/>
      <c r="AG132" s="51" t="str">
        <f>"CAP. " &amp; $B$130 &amp; ": " &amp; $C$130</f>
        <v>CAP. #: ESCRIBA AQUÍ EL NOMBRE DEL CAPITULO</v>
      </c>
      <c r="AH132" s="52">
        <f>ROW($B$130)</f>
        <v>130</v>
      </c>
      <c r="AI132" s="52"/>
      <c r="AJ132" s="52"/>
      <c r="AK132" s="53"/>
      <c r="AL132" s="54"/>
      <c r="AO132" s="55"/>
      <c r="AP132" s="56"/>
      <c r="AQ132" s="57"/>
      <c r="AR132" s="185"/>
      <c r="AS132" s="186"/>
      <c r="AU132" s="60"/>
    </row>
    <row r="133" spans="1:48" ht="15" thickBot="1" x14ac:dyDescent="0.35">
      <c r="A133" s="196" t="s">
        <v>118</v>
      </c>
      <c r="B133" s="225"/>
      <c r="C133" s="198"/>
      <c r="D133" s="199"/>
      <c r="E133" s="200"/>
      <c r="F133" s="201" t="str">
        <f>IF(C130="ESCRIBA AQUÍ EL NOMBRE DEL CAPITULO","SUBTOTAL","SUBTOTAL CAP. "&amp;B130&amp;"  "&amp;C130&amp;":")</f>
        <v>SUBTOTAL</v>
      </c>
      <c r="G133" s="202">
        <f>SUM(G131:G132)</f>
        <v>0</v>
      </c>
      <c r="H133" s="203"/>
      <c r="I133" s="204"/>
      <c r="J133" s="204"/>
      <c r="K133" s="204"/>
      <c r="L133" s="205"/>
      <c r="M133" s="206"/>
      <c r="N133" s="207">
        <f>SUM(N131:N132)</f>
        <v>0</v>
      </c>
      <c r="O133" s="44"/>
      <c r="P133" s="208">
        <f>SUM(P130:P132)</f>
        <v>0</v>
      </c>
      <c r="Q133" s="209">
        <f>SUM(Q130:Q132)</f>
        <v>0</v>
      </c>
      <c r="R133" s="209">
        <f>SUM(R130:R132)</f>
        <v>0</v>
      </c>
      <c r="S133" s="210">
        <f>SUM(S130:S132)</f>
        <v>0</v>
      </c>
      <c r="T133" s="211">
        <f>SUM(T130:T132)</f>
        <v>0</v>
      </c>
      <c r="U133" s="49"/>
      <c r="V133" s="32"/>
      <c r="AF133" s="50"/>
      <c r="AG133" s="51" t="str">
        <f>"CAP. " &amp; $B$130 &amp; ": " &amp; $C$130</f>
        <v>CAP. #: ESCRIBA AQUÍ EL NOMBRE DEL CAPITULO</v>
      </c>
      <c r="AH133" s="52">
        <f>ROW($B$130)</f>
        <v>130</v>
      </c>
      <c r="AI133" s="52"/>
      <c r="AJ133" s="52"/>
      <c r="AK133" s="53"/>
      <c r="AL133" s="54"/>
      <c r="AO133" s="212"/>
      <c r="AP133" s="213"/>
      <c r="AQ133" s="213"/>
      <c r="AR133" s="213"/>
      <c r="AS133" s="214">
        <f>SUM(AS131:AS132)</f>
        <v>0</v>
      </c>
      <c r="AU133" s="60"/>
    </row>
    <row r="134" spans="1:48" ht="22.95" customHeight="1" x14ac:dyDescent="0.3">
      <c r="A134" s="87"/>
      <c r="B134" s="155"/>
      <c r="C134" s="156"/>
      <c r="D134" s="157"/>
      <c r="E134" s="158"/>
      <c r="F134" s="155"/>
      <c r="G134" s="159"/>
      <c r="V134" s="32"/>
      <c r="AF134" s="50"/>
      <c r="AG134" s="51"/>
      <c r="AH134" s="52"/>
      <c r="AI134" s="52"/>
      <c r="AJ134" s="52"/>
      <c r="AK134" s="53"/>
      <c r="AL134" s="54"/>
      <c r="AU134" s="60"/>
    </row>
    <row r="135" spans="1:48" s="233" customFormat="1" x14ac:dyDescent="0.3">
      <c r="A135" s="227" t="s">
        <v>225</v>
      </c>
      <c r="B135" s="87"/>
      <c r="C135" s="228" t="s">
        <v>226</v>
      </c>
      <c r="D135" s="157"/>
      <c r="E135" s="229" t="s">
        <v>227</v>
      </c>
      <c r="F135" s="230"/>
      <c r="G135" s="231"/>
      <c r="H135"/>
      <c r="I135"/>
      <c r="J135"/>
      <c r="K135"/>
      <c r="L135" s="232"/>
      <c r="M135" s="232"/>
      <c r="N135"/>
      <c r="O135"/>
      <c r="P135"/>
      <c r="Q135"/>
      <c r="R135"/>
      <c r="S135"/>
      <c r="T135"/>
      <c r="U135"/>
      <c r="V135" s="32"/>
      <c r="W135"/>
      <c r="X135"/>
      <c r="Y135"/>
      <c r="Z135"/>
      <c r="AA135"/>
      <c r="AB135"/>
      <c r="AC135"/>
      <c r="AD135"/>
      <c r="AE135"/>
      <c r="AF135" s="50"/>
      <c r="AG135" s="51"/>
      <c r="AH135" s="52"/>
      <c r="AI135" s="52"/>
      <c r="AJ135" s="52"/>
      <c r="AK135" s="53"/>
      <c r="AL135" s="54"/>
      <c r="AM135"/>
      <c r="AN135"/>
      <c r="AO135"/>
      <c r="AP135"/>
      <c r="AQ135"/>
      <c r="AR135"/>
      <c r="AS135" s="232"/>
      <c r="AT135"/>
      <c r="AU135" s="60"/>
      <c r="AV135"/>
    </row>
    <row r="136" spans="1:48" s="97" customFormat="1" x14ac:dyDescent="0.3">
      <c r="A136" s="87"/>
      <c r="B136" s="234"/>
      <c r="C136" s="235"/>
      <c r="D136" s="236"/>
      <c r="E136" s="237"/>
      <c r="F136" s="238"/>
      <c r="G136" s="239"/>
      <c r="H136" s="139"/>
      <c r="I136" s="139"/>
      <c r="J136" s="139"/>
      <c r="K136" s="139"/>
      <c r="L136" s="239"/>
      <c r="M136" s="240"/>
      <c r="N136" s="49">
        <f>IF($A$2="CD",M135-N135,IF($A$2="CT",L135-N135,""))</f>
        <v>0</v>
      </c>
      <c r="O136" s="139"/>
      <c r="P136" s="139"/>
      <c r="Q136" s="139"/>
      <c r="R136" s="139"/>
      <c r="S136" s="139"/>
      <c r="T136" s="139"/>
      <c r="U136" s="241"/>
      <c r="V136" s="241"/>
      <c r="W136" s="241"/>
      <c r="X136" s="241"/>
      <c r="Y136" s="241"/>
      <c r="Z136" s="241"/>
      <c r="AA136" s="241"/>
      <c r="AB136" s="241"/>
      <c r="AC136" s="241"/>
      <c r="AD136" s="241"/>
      <c r="AE136" s="242"/>
      <c r="AF136" s="50"/>
      <c r="AG136" s="51"/>
      <c r="AH136" s="52"/>
      <c r="AI136" s="52"/>
      <c r="AJ136" s="52"/>
      <c r="AK136" s="53"/>
      <c r="AL136" s="54"/>
      <c r="AS136" s="243"/>
      <c r="AU136" s="101"/>
    </row>
    <row r="137" spans="1:48" s="233" customFormat="1" ht="15" thickBot="1" x14ac:dyDescent="0.35">
      <c r="A137" s="244" t="s">
        <v>228</v>
      </c>
      <c r="B137" s="245"/>
      <c r="C137" s="246"/>
      <c r="D137" s="247"/>
      <c r="E137" s="247"/>
      <c r="F137" s="248" t="str">
        <f>IF($A$2="CD","VALOR COSTOS DIRECTOS",IF($A$2="CT","VALOR TOTAL " &amp;E7,"Correg CT"))</f>
        <v>VALOR COSTOS DIRECTOS</v>
      </c>
      <c r="G137" s="249">
        <f>IF($A$2="CD",M137,IF($A$2="CT",L137,"Correg CT"))</f>
        <v>369785996</v>
      </c>
      <c r="H137" s="250"/>
      <c r="I137" s="251"/>
      <c r="J137" s="251"/>
      <c r="K137" s="251"/>
      <c r="L137" s="252">
        <f>SUM(L12:L135)</f>
        <v>489399413</v>
      </c>
      <c r="M137" s="253">
        <f>SUM(M12:M135)</f>
        <v>369785996</v>
      </c>
      <c r="N137" s="254">
        <f>+G137*$N$2</f>
        <v>369785996</v>
      </c>
      <c r="O137" s="255"/>
      <c r="P137" s="256">
        <f>SUM(P13:P135)/2</f>
        <v>0</v>
      </c>
      <c r="Q137" s="256">
        <f>SUM(Q13:Q135)/2</f>
        <v>6783428.5</v>
      </c>
      <c r="R137" s="256">
        <f>SUM(R13:R135)/2</f>
        <v>58393956.5</v>
      </c>
      <c r="S137" s="256">
        <f>SUM(S13:S135)/2</f>
        <v>283690794.5</v>
      </c>
      <c r="T137" s="256">
        <f>SUM(T13:T135)/2</f>
        <v>348868179.5</v>
      </c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8"/>
      <c r="AF137" s="259"/>
      <c r="AG137" s="260"/>
      <c r="AH137" s="261"/>
      <c r="AI137" s="261"/>
      <c r="AJ137" s="261"/>
      <c r="AK137" s="262"/>
      <c r="AL137" s="263"/>
      <c r="AO137" s="264"/>
      <c r="AP137" s="265" t="e">
        <f>[1]ACTAS!L17</f>
        <v>#REF!</v>
      </c>
      <c r="AQ137" s="265"/>
      <c r="AR137" s="266"/>
      <c r="AS137" s="267">
        <f>SUM(AS12:AS136)/3</f>
        <v>369785996</v>
      </c>
      <c r="AU137" s="268"/>
    </row>
    <row r="138" spans="1:48" s="97" customFormat="1" x14ac:dyDescent="0.3">
      <c r="A138" s="87"/>
      <c r="B138" s="234"/>
      <c r="C138" s="235"/>
      <c r="D138" s="236"/>
      <c r="E138" s="237"/>
      <c r="F138" s="238"/>
      <c r="G138" s="239"/>
      <c r="H138" s="139"/>
      <c r="I138" s="139"/>
      <c r="J138" s="139"/>
      <c r="K138" s="139"/>
      <c r="L138" s="239"/>
      <c r="M138" s="240"/>
      <c r="N138" s="49">
        <f>IF($A$2="CD",M137-N137,IF($A$2="CT",L137-N137,""))</f>
        <v>0</v>
      </c>
      <c r="O138" s="139"/>
      <c r="P138" s="139"/>
      <c r="Q138" s="139"/>
      <c r="R138" s="139"/>
      <c r="S138" s="139"/>
      <c r="T138" s="139"/>
      <c r="U138" s="241"/>
      <c r="V138" s="241"/>
      <c r="W138" s="241"/>
      <c r="X138" s="241"/>
      <c r="Y138" s="241"/>
      <c r="Z138" s="241"/>
      <c r="AA138" s="241"/>
      <c r="AB138" s="241"/>
      <c r="AC138" s="241"/>
      <c r="AD138" s="241"/>
      <c r="AE138" s="242"/>
      <c r="AF138" s="50"/>
      <c r="AG138" s="51"/>
      <c r="AH138" s="52"/>
      <c r="AI138" s="52"/>
      <c r="AJ138" s="52"/>
      <c r="AK138" s="53"/>
      <c r="AL138" s="54"/>
      <c r="AS138" s="243"/>
      <c r="AU138" s="101"/>
    </row>
    <row r="139" spans="1:48" s="233" customFormat="1" ht="15" hidden="1" thickBot="1" x14ac:dyDescent="0.35">
      <c r="A139" s="244" t="s">
        <v>229</v>
      </c>
      <c r="B139" s="245"/>
      <c r="C139" s="269"/>
      <c r="D139" s="270"/>
      <c r="E139" s="270"/>
      <c r="F139" s="271" t="s">
        <v>230</v>
      </c>
      <c r="G139" s="272"/>
      <c r="H139" s="250"/>
      <c r="I139" s="251"/>
      <c r="J139" s="251"/>
      <c r="K139" s="251"/>
      <c r="L139" s="252"/>
      <c r="M139" s="253"/>
      <c r="N139" s="254">
        <f>+G139*$N$2</f>
        <v>0</v>
      </c>
      <c r="O139" s="255"/>
      <c r="P139" s="273">
        <f>SUM(P13:P135)/2</f>
        <v>0</v>
      </c>
      <c r="Q139" s="274"/>
      <c r="R139" s="274"/>
      <c r="S139" s="274"/>
      <c r="T139" s="274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8"/>
      <c r="AF139" s="259"/>
      <c r="AG139" s="260"/>
      <c r="AH139" s="261"/>
      <c r="AI139" s="261"/>
      <c r="AJ139" s="261"/>
      <c r="AK139" s="262"/>
      <c r="AL139" s="263"/>
      <c r="AO139" s="269"/>
      <c r="AP139" s="270"/>
      <c r="AQ139" s="270"/>
      <c r="AR139" s="271" t="s">
        <v>230</v>
      </c>
      <c r="AS139" s="272"/>
      <c r="AU139" s="268"/>
    </row>
    <row r="140" spans="1:48" s="97" customFormat="1" hidden="1" x14ac:dyDescent="0.3">
      <c r="A140" s="87"/>
      <c r="B140" s="234"/>
      <c r="C140" s="235"/>
      <c r="D140" s="236"/>
      <c r="E140" s="237"/>
      <c r="F140" s="238"/>
      <c r="G140" s="239"/>
      <c r="H140" s="139"/>
      <c r="I140" s="139"/>
      <c r="J140" s="139"/>
      <c r="K140" s="139"/>
      <c r="L140" s="239"/>
      <c r="M140" s="240"/>
      <c r="N140" s="49">
        <f>IF($A$2="CD",M139-N139,IF($A$2="CT",L139-N139,""))</f>
        <v>0</v>
      </c>
      <c r="O140" s="139"/>
      <c r="P140" s="139"/>
      <c r="Q140" s="139"/>
      <c r="R140" s="139"/>
      <c r="S140" s="139"/>
      <c r="T140" s="139"/>
      <c r="U140" s="241"/>
      <c r="V140" s="241"/>
      <c r="W140" s="241"/>
      <c r="X140" s="241"/>
      <c r="Y140" s="241"/>
      <c r="Z140" s="241"/>
      <c r="AA140" s="241"/>
      <c r="AB140" s="241"/>
      <c r="AC140" s="241"/>
      <c r="AD140" s="241"/>
      <c r="AE140" s="242"/>
      <c r="AF140" s="50"/>
      <c r="AG140" s="51"/>
      <c r="AH140" s="52"/>
      <c r="AI140" s="52"/>
      <c r="AJ140" s="52"/>
      <c r="AK140" s="53"/>
      <c r="AL140" s="54"/>
      <c r="AS140" s="243"/>
      <c r="AU140" s="101"/>
    </row>
    <row r="141" spans="1:48" s="233" customFormat="1" ht="15" hidden="1" thickBot="1" x14ac:dyDescent="0.35">
      <c r="A141" s="244" t="s">
        <v>231</v>
      </c>
      <c r="B141" s="245"/>
      <c r="C141" s="275"/>
      <c r="D141" s="276"/>
      <c r="E141" s="276"/>
      <c r="F141" s="277" t="s">
        <v>232</v>
      </c>
      <c r="G141" s="278"/>
      <c r="H141" s="250"/>
      <c r="I141" s="251"/>
      <c r="J141" s="251"/>
      <c r="K141" s="251"/>
      <c r="L141" s="252"/>
      <c r="M141" s="253"/>
      <c r="N141" s="254">
        <f>+G141*$N$2</f>
        <v>0</v>
      </c>
      <c r="O141" s="255"/>
      <c r="P141" s="273">
        <f>SUM(P13:P139)/2</f>
        <v>0</v>
      </c>
      <c r="Q141" s="274"/>
      <c r="R141" s="274"/>
      <c r="S141" s="274"/>
      <c r="T141" s="274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8"/>
      <c r="AF141" s="259"/>
      <c r="AG141" s="260"/>
      <c r="AH141" s="261"/>
      <c r="AI141" s="261"/>
      <c r="AJ141" s="261"/>
      <c r="AK141" s="262"/>
      <c r="AL141" s="263"/>
      <c r="AO141" s="275"/>
      <c r="AP141" s="276"/>
      <c r="AQ141" s="276"/>
      <c r="AR141" s="277" t="s">
        <v>232</v>
      </c>
      <c r="AS141" s="278"/>
      <c r="AU141" s="268"/>
    </row>
    <row r="142" spans="1:48" s="97" customFormat="1" ht="23.25" hidden="1" customHeight="1" x14ac:dyDescent="0.3">
      <c r="A142" s="87"/>
      <c r="B142" s="234"/>
      <c r="C142" s="235"/>
      <c r="D142" s="236"/>
      <c r="E142" s="237"/>
      <c r="F142" s="238"/>
      <c r="G142" s="279" t="str">
        <f>IF((G139+G141)&lt;&gt;SbtPpto,"NO COINCIDEN LOS SUBTOTALES","")</f>
        <v>NO COINCIDEN LOS SUBTOTALES</v>
      </c>
      <c r="H142" s="139"/>
      <c r="I142" s="139"/>
      <c r="J142" s="139"/>
      <c r="K142" s="139"/>
      <c r="L142" s="239"/>
      <c r="M142" s="240"/>
      <c r="N142" s="49">
        <f>IF($A$2="CD",M141-N141,IF($A$2="CT",L141-N141,""))</f>
        <v>0</v>
      </c>
      <c r="O142" s="139"/>
      <c r="P142" s="139"/>
      <c r="Q142" s="139"/>
      <c r="R142" s="139"/>
      <c r="S142" s="139"/>
      <c r="T142" s="139"/>
      <c r="U142" s="241"/>
      <c r="V142" s="241"/>
      <c r="W142" s="241"/>
      <c r="X142" s="241"/>
      <c r="Y142" s="241"/>
      <c r="Z142" s="241"/>
      <c r="AA142" s="241"/>
      <c r="AB142" s="241"/>
      <c r="AC142" s="241"/>
      <c r="AD142" s="241"/>
      <c r="AE142" s="242"/>
      <c r="AF142" s="50"/>
      <c r="AG142" s="51"/>
      <c r="AH142" s="52"/>
      <c r="AI142" s="52"/>
      <c r="AJ142" s="52"/>
      <c r="AK142" s="53"/>
      <c r="AL142" s="54"/>
      <c r="AS142" s="243"/>
      <c r="AU142" s="101"/>
    </row>
    <row r="143" spans="1:48" s="97" customFormat="1" hidden="1" x14ac:dyDescent="0.3">
      <c r="A143" s="280" t="s">
        <v>233</v>
      </c>
      <c r="B143" s="234"/>
      <c r="C143" s="281" t="s">
        <v>234</v>
      </c>
      <c r="D143" s="282"/>
      <c r="E143" s="283"/>
      <c r="F143" s="284"/>
      <c r="G143" s="285"/>
      <c r="H143" s="286"/>
      <c r="I143" s="287"/>
      <c r="J143" s="287"/>
      <c r="K143" s="287"/>
      <c r="L143" s="288"/>
      <c r="M143" s="289"/>
      <c r="N143" s="290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40"/>
      <c r="AF143" s="50"/>
      <c r="AG143" s="51"/>
      <c r="AH143" s="52"/>
      <c r="AI143" s="52"/>
      <c r="AJ143" s="52"/>
      <c r="AK143" s="53"/>
      <c r="AL143" s="54"/>
      <c r="AO143" s="291" t="s">
        <v>234</v>
      </c>
      <c r="AP143" s="292"/>
      <c r="AQ143" s="292"/>
      <c r="AR143" s="292"/>
      <c r="AS143" s="285"/>
      <c r="AU143" s="101"/>
    </row>
    <row r="144" spans="1:48" s="97" customFormat="1" hidden="1" x14ac:dyDescent="0.3">
      <c r="A144" s="293" t="s">
        <v>235</v>
      </c>
      <c r="B144" s="294"/>
      <c r="C144" s="295"/>
      <c r="D144" s="296"/>
      <c r="E144" s="296"/>
      <c r="F144" s="297" t="s">
        <v>230</v>
      </c>
      <c r="G144" s="298">
        <f>G139</f>
        <v>0</v>
      </c>
      <c r="H144" s="299"/>
      <c r="I144" s="300"/>
      <c r="J144" s="300"/>
      <c r="K144" s="300"/>
      <c r="L144" s="301"/>
      <c r="M144" s="302"/>
      <c r="N144" s="303">
        <f t="shared" ref="N144:N150" si="68">G144*$N$2</f>
        <v>0</v>
      </c>
      <c r="O144" s="300"/>
      <c r="P144" s="300"/>
      <c r="Q144" s="300"/>
      <c r="R144" s="300"/>
      <c r="S144" s="300"/>
      <c r="T144" s="300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04"/>
      <c r="AF144" s="50"/>
      <c r="AG144" s="51"/>
      <c r="AH144" s="52"/>
      <c r="AI144" s="52"/>
      <c r="AJ144" s="52"/>
      <c r="AK144" s="53"/>
      <c r="AL144" s="54"/>
      <c r="AO144" s="295"/>
      <c r="AP144" s="296"/>
      <c r="AQ144" s="296"/>
      <c r="AR144" s="297" t="s">
        <v>230</v>
      </c>
      <c r="AS144" s="298">
        <f>AS139</f>
        <v>0</v>
      </c>
      <c r="AU144" s="101"/>
    </row>
    <row r="145" spans="1:47" s="97" customFormat="1" hidden="1" x14ac:dyDescent="0.3">
      <c r="A145" s="293" t="s">
        <v>236</v>
      </c>
      <c r="B145" s="294"/>
      <c r="C145" s="305"/>
      <c r="D145" s="306"/>
      <c r="E145" s="307" t="s">
        <v>237</v>
      </c>
      <c r="F145" s="308">
        <v>0.22</v>
      </c>
      <c r="G145" s="309">
        <f>ROUND(G144*F145,0)</f>
        <v>0</v>
      </c>
      <c r="H145" s="310"/>
      <c r="I145" s="311"/>
      <c r="J145" s="311"/>
      <c r="K145" s="311"/>
      <c r="L145" s="312"/>
      <c r="M145" s="313"/>
      <c r="N145" s="314">
        <f t="shared" si="68"/>
        <v>0</v>
      </c>
      <c r="O145" s="311"/>
      <c r="P145" s="311"/>
      <c r="Q145" s="311"/>
      <c r="R145" s="311"/>
      <c r="S145" s="311"/>
      <c r="T145" s="311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04"/>
      <c r="AF145" s="50"/>
      <c r="AG145" s="51"/>
      <c r="AH145" s="52"/>
      <c r="AI145" s="52"/>
      <c r="AJ145" s="52"/>
      <c r="AK145" s="53"/>
      <c r="AL145" s="54"/>
      <c r="AO145" s="305"/>
      <c r="AP145" s="306"/>
      <c r="AQ145" s="307" t="s">
        <v>237</v>
      </c>
      <c r="AR145" s="308">
        <f>F145</f>
        <v>0.22</v>
      </c>
      <c r="AS145" s="309">
        <f>ROUND(AS144*AR145,0)</f>
        <v>0</v>
      </c>
      <c r="AU145" s="101"/>
    </row>
    <row r="146" spans="1:47" s="97" customFormat="1" hidden="1" x14ac:dyDescent="0.3">
      <c r="A146" s="293" t="s">
        <v>238</v>
      </c>
      <c r="B146" s="294"/>
      <c r="C146" s="315"/>
      <c r="D146" s="316"/>
      <c r="E146" s="317" t="s">
        <v>239</v>
      </c>
      <c r="F146" s="318">
        <v>0.03</v>
      </c>
      <c r="G146" s="319">
        <f>ROUND(G144*F146,0)</f>
        <v>0</v>
      </c>
      <c r="H146" s="310"/>
      <c r="I146" s="311"/>
      <c r="J146" s="311"/>
      <c r="K146" s="311"/>
      <c r="L146" s="312"/>
      <c r="M146" s="320"/>
      <c r="N146" s="321">
        <f t="shared" si="68"/>
        <v>0</v>
      </c>
      <c r="O146" s="311"/>
      <c r="P146" s="311"/>
      <c r="Q146" s="311"/>
      <c r="R146" s="311"/>
      <c r="S146" s="311"/>
      <c r="T146" s="311"/>
      <c r="U146" s="311"/>
      <c r="V146" s="311"/>
      <c r="W146" s="311"/>
      <c r="X146" s="311"/>
      <c r="Y146" s="311"/>
      <c r="Z146" s="311"/>
      <c r="AA146" s="311"/>
      <c r="AB146" s="311"/>
      <c r="AC146" s="311"/>
      <c r="AD146" s="311"/>
      <c r="AE146" s="322"/>
      <c r="AF146" s="50"/>
      <c r="AG146" s="51"/>
      <c r="AH146" s="52"/>
      <c r="AI146" s="52"/>
      <c r="AJ146" s="52"/>
      <c r="AK146" s="53"/>
      <c r="AL146" s="54"/>
      <c r="AO146" s="315"/>
      <c r="AP146" s="316"/>
      <c r="AQ146" s="317" t="s">
        <v>239</v>
      </c>
      <c r="AR146" s="308">
        <f>F146</f>
        <v>0.03</v>
      </c>
      <c r="AS146" s="319">
        <f>ROUND(AS144*AR146,0)</f>
        <v>0</v>
      </c>
      <c r="AU146" s="101"/>
    </row>
    <row r="147" spans="1:47" s="97" customFormat="1" hidden="1" x14ac:dyDescent="0.3">
      <c r="A147" s="293" t="s">
        <v>240</v>
      </c>
      <c r="B147" s="294"/>
      <c r="C147" s="315"/>
      <c r="D147" s="316"/>
      <c r="E147" s="317" t="s">
        <v>241</v>
      </c>
      <c r="F147" s="318">
        <v>0.05</v>
      </c>
      <c r="G147" s="319">
        <f>ROUND(G144*F147,0)</f>
        <v>0</v>
      </c>
      <c r="H147" s="310"/>
      <c r="I147" s="311"/>
      <c r="J147" s="311"/>
      <c r="K147" s="311"/>
      <c r="L147" s="312"/>
      <c r="M147" s="313"/>
      <c r="N147" s="321">
        <f t="shared" si="68"/>
        <v>0</v>
      </c>
      <c r="O147" s="311"/>
      <c r="P147" s="311"/>
      <c r="Q147" s="311"/>
      <c r="R147" s="311"/>
      <c r="S147" s="311"/>
      <c r="T147" s="311"/>
      <c r="U147" s="311"/>
      <c r="V147" s="311"/>
      <c r="W147" s="311"/>
      <c r="X147" s="311"/>
      <c r="Y147" s="311"/>
      <c r="Z147" s="311"/>
      <c r="AA147" s="311"/>
      <c r="AB147" s="311"/>
      <c r="AC147" s="311"/>
      <c r="AD147" s="311"/>
      <c r="AE147" s="322"/>
      <c r="AF147" s="50"/>
      <c r="AG147" s="51"/>
      <c r="AH147" s="52"/>
      <c r="AI147" s="52"/>
      <c r="AJ147" s="52"/>
      <c r="AK147" s="53"/>
      <c r="AL147" s="54"/>
      <c r="AO147" s="315"/>
      <c r="AP147" s="316"/>
      <c r="AQ147" s="317" t="s">
        <v>241</v>
      </c>
      <c r="AR147" s="308">
        <f>F147</f>
        <v>0.05</v>
      </c>
      <c r="AS147" s="319">
        <f>ROUND(AS144*AR147,0)</f>
        <v>0</v>
      </c>
      <c r="AU147" s="101"/>
    </row>
    <row r="148" spans="1:47" s="97" customFormat="1" hidden="1" x14ac:dyDescent="0.3">
      <c r="A148" s="293" t="s">
        <v>242</v>
      </c>
      <c r="B148" s="294"/>
      <c r="C148" s="323"/>
      <c r="D148" s="324"/>
      <c r="E148" s="325" t="s">
        <v>243</v>
      </c>
      <c r="F148" s="326">
        <f>SUM(F145:F147)</f>
        <v>0.3</v>
      </c>
      <c r="G148" s="327">
        <f>SUM(G145:G147)</f>
        <v>0</v>
      </c>
      <c r="H148" s="328"/>
      <c r="I148" s="329"/>
      <c r="J148" s="329"/>
      <c r="K148" s="329"/>
      <c r="L148" s="330"/>
      <c r="M148" s="331">
        <f>+TtlCD*M146</f>
        <v>0</v>
      </c>
      <c r="N148" s="332">
        <f t="shared" si="68"/>
        <v>0</v>
      </c>
      <c r="O148" s="329"/>
      <c r="P148" s="329"/>
      <c r="Q148" s="329"/>
      <c r="R148" s="329"/>
      <c r="S148" s="329"/>
      <c r="T148" s="329"/>
      <c r="U148" s="333"/>
      <c r="V148" s="333"/>
      <c r="W148" s="333"/>
      <c r="X148" s="333"/>
      <c r="Y148" s="333"/>
      <c r="Z148" s="333"/>
      <c r="AA148" s="333"/>
      <c r="AB148" s="333"/>
      <c r="AC148" s="333"/>
      <c r="AD148" s="333"/>
      <c r="AE148" s="334"/>
      <c r="AF148" s="50"/>
      <c r="AG148" s="51"/>
      <c r="AH148" s="52"/>
      <c r="AI148" s="52"/>
      <c r="AJ148" s="52"/>
      <c r="AK148" s="53"/>
      <c r="AL148" s="54"/>
      <c r="AO148" s="323"/>
      <c r="AP148" s="324"/>
      <c r="AQ148" s="325" t="s">
        <v>243</v>
      </c>
      <c r="AR148" s="326">
        <f>SUM(AR145:AR147)</f>
        <v>0.3</v>
      </c>
      <c r="AS148" s="327">
        <f>SUM(AS145:AS147)</f>
        <v>0</v>
      </c>
      <c r="AU148" s="101"/>
    </row>
    <row r="149" spans="1:47" s="97" customFormat="1" ht="15.75" hidden="1" customHeight="1" x14ac:dyDescent="0.3">
      <c r="A149" s="293" t="s">
        <v>244</v>
      </c>
      <c r="B149" s="294"/>
      <c r="C149" s="323"/>
      <c r="D149" s="324"/>
      <c r="E149" s="335" t="s">
        <v>245</v>
      </c>
      <c r="F149" s="336">
        <v>0.19</v>
      </c>
      <c r="G149" s="337">
        <f>ROUND(G147*F149,0)-(M150)</f>
        <v>0</v>
      </c>
      <c r="H149" s="328"/>
      <c r="I149" s="329"/>
      <c r="J149" s="329"/>
      <c r="K149" s="329"/>
      <c r="L149" s="330"/>
      <c r="M149" s="331"/>
      <c r="N149" s="338">
        <f t="shared" si="68"/>
        <v>0</v>
      </c>
      <c r="O149" s="329"/>
      <c r="P149" s="329"/>
      <c r="Q149" s="329"/>
      <c r="R149" s="329"/>
      <c r="S149" s="329"/>
      <c r="T149" s="329"/>
      <c r="U149" s="333"/>
      <c r="V149" s="333"/>
      <c r="W149" s="333"/>
      <c r="X149" s="333"/>
      <c r="Y149" s="333"/>
      <c r="Z149" s="333"/>
      <c r="AA149" s="333"/>
      <c r="AB149" s="333"/>
      <c r="AC149" s="333"/>
      <c r="AD149" s="333"/>
      <c r="AE149" s="334"/>
      <c r="AF149" s="50"/>
      <c r="AG149" s="51"/>
      <c r="AH149" s="52"/>
      <c r="AI149" s="52"/>
      <c r="AJ149" s="52"/>
      <c r="AK149" s="53"/>
      <c r="AL149" s="54"/>
      <c r="AO149" s="323"/>
      <c r="AP149" s="324"/>
      <c r="AQ149" s="335" t="s">
        <v>245</v>
      </c>
      <c r="AR149" s="336">
        <f>F149</f>
        <v>0.19</v>
      </c>
      <c r="AS149" s="337">
        <f>ROUND(AS147*AR149,0)-(AY150)</f>
        <v>0</v>
      </c>
      <c r="AU149" s="101"/>
    </row>
    <row r="150" spans="1:47" s="97" customFormat="1" hidden="1" x14ac:dyDescent="0.3">
      <c r="A150" s="293" t="s">
        <v>246</v>
      </c>
      <c r="B150" s="294"/>
      <c r="C150" s="339"/>
      <c r="D150" s="340"/>
      <c r="E150" s="340"/>
      <c r="F150" s="341" t="s">
        <v>247</v>
      </c>
      <c r="G150" s="342">
        <f>G144+G148+G149</f>
        <v>0</v>
      </c>
      <c r="H150" s="343">
        <f>+H148+H144+H149</f>
        <v>0</v>
      </c>
      <c r="I150" s="344">
        <f>ROUND(G150-G139,4)</f>
        <v>0</v>
      </c>
      <c r="J150" s="345">
        <f>+J148+J144+J149</f>
        <v>0</v>
      </c>
      <c r="K150" s="345">
        <f>+K148+K144+K149</f>
        <v>0</v>
      </c>
      <c r="L150" s="346">
        <f>+L148+L144+L149</f>
        <v>0</v>
      </c>
      <c r="M150" s="347"/>
      <c r="N150" s="348">
        <f t="shared" si="68"/>
        <v>0</v>
      </c>
      <c r="O150" s="333"/>
      <c r="P150" s="333"/>
      <c r="Q150" s="333"/>
      <c r="R150" s="333"/>
      <c r="S150" s="333"/>
      <c r="T150" s="333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04"/>
      <c r="AF150" s="50"/>
      <c r="AG150" s="51"/>
      <c r="AH150" s="52"/>
      <c r="AI150" s="52"/>
      <c r="AJ150" s="52"/>
      <c r="AK150" s="53"/>
      <c r="AL150" s="54"/>
      <c r="AO150" s="339"/>
      <c r="AP150" s="340"/>
      <c r="AQ150" s="340"/>
      <c r="AR150" s="341" t="s">
        <v>247</v>
      </c>
      <c r="AS150" s="342">
        <f>AS144+AS148+AS149</f>
        <v>0</v>
      </c>
      <c r="AU150" s="101"/>
    </row>
    <row r="151" spans="1:47" s="97" customFormat="1" hidden="1" x14ac:dyDescent="0.3">
      <c r="A151" s="349"/>
      <c r="B151" s="294"/>
      <c r="C151" s="32"/>
      <c r="D151" s="32"/>
      <c r="E151" s="32"/>
      <c r="F151" s="350"/>
      <c r="G151" s="351"/>
      <c r="H151" s="333"/>
      <c r="I151" s="333"/>
      <c r="J151" s="333"/>
      <c r="K151" s="333"/>
      <c r="L151" s="352"/>
      <c r="M151" s="352"/>
      <c r="N151" s="333"/>
      <c r="O151" s="333"/>
      <c r="P151" s="333"/>
      <c r="Q151" s="333"/>
      <c r="R151" s="333"/>
      <c r="S151" s="333"/>
      <c r="T151" s="333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04"/>
      <c r="AF151" s="50"/>
      <c r="AG151" s="51"/>
      <c r="AH151" s="52"/>
      <c r="AI151" s="52"/>
      <c r="AJ151" s="52"/>
      <c r="AK151" s="53"/>
      <c r="AL151" s="54"/>
      <c r="AS151" s="243"/>
      <c r="AU151" s="101"/>
    </row>
    <row r="152" spans="1:47" s="97" customFormat="1" hidden="1" x14ac:dyDescent="0.3">
      <c r="A152" s="280" t="s">
        <v>248</v>
      </c>
      <c r="B152" s="234"/>
      <c r="C152" s="353" t="s">
        <v>249</v>
      </c>
      <c r="D152" s="354"/>
      <c r="E152" s="355"/>
      <c r="F152" s="356"/>
      <c r="G152" s="357"/>
      <c r="H152" s="286"/>
      <c r="I152" s="287"/>
      <c r="J152" s="287"/>
      <c r="K152" s="287"/>
      <c r="L152" s="288"/>
      <c r="M152" s="289"/>
      <c r="N152" s="290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40"/>
      <c r="AF152" s="50"/>
      <c r="AG152" s="51"/>
      <c r="AH152" s="52"/>
      <c r="AI152" s="52"/>
      <c r="AJ152" s="52"/>
      <c r="AK152" s="53"/>
      <c r="AL152" s="54"/>
      <c r="AO152" s="358" t="s">
        <v>249</v>
      </c>
      <c r="AP152" s="359"/>
      <c r="AQ152" s="359"/>
      <c r="AR152" s="359"/>
      <c r="AS152" s="357"/>
      <c r="AU152" s="101"/>
    </row>
    <row r="153" spans="1:47" s="97" customFormat="1" hidden="1" x14ac:dyDescent="0.3">
      <c r="A153" s="293" t="s">
        <v>250</v>
      </c>
      <c r="B153" s="294"/>
      <c r="C153" s="360"/>
      <c r="D153" s="361"/>
      <c r="E153" s="361"/>
      <c r="F153" s="362" t="s">
        <v>232</v>
      </c>
      <c r="G153" s="363">
        <f>G141</f>
        <v>0</v>
      </c>
      <c r="H153" s="299"/>
      <c r="I153" s="300"/>
      <c r="J153" s="300"/>
      <c r="K153" s="300"/>
      <c r="L153" s="301"/>
      <c r="M153" s="302"/>
      <c r="N153" s="303">
        <f t="shared" ref="N153:N159" si="69">G153*$N$2</f>
        <v>0</v>
      </c>
      <c r="O153" s="300"/>
      <c r="P153" s="300"/>
      <c r="Q153" s="300"/>
      <c r="R153" s="300"/>
      <c r="S153" s="300"/>
      <c r="T153" s="300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04"/>
      <c r="AF153" s="50"/>
      <c r="AG153" s="51"/>
      <c r="AH153" s="52"/>
      <c r="AI153" s="52"/>
      <c r="AJ153" s="52"/>
      <c r="AK153" s="53"/>
      <c r="AL153" s="54"/>
      <c r="AO153" s="360"/>
      <c r="AP153" s="361"/>
      <c r="AQ153" s="361"/>
      <c r="AR153" s="362" t="s">
        <v>232</v>
      </c>
      <c r="AS153" s="363">
        <f>AS141</f>
        <v>0</v>
      </c>
      <c r="AU153" s="101"/>
    </row>
    <row r="154" spans="1:47" s="97" customFormat="1" hidden="1" x14ac:dyDescent="0.3">
      <c r="A154" s="293" t="s">
        <v>251</v>
      </c>
      <c r="B154" s="294"/>
      <c r="C154" s="364"/>
      <c r="D154" s="365"/>
      <c r="E154" s="366" t="s">
        <v>237</v>
      </c>
      <c r="F154" s="367">
        <v>0.17</v>
      </c>
      <c r="G154" s="368">
        <f>ROUND(G153*F154,0)</f>
        <v>0</v>
      </c>
      <c r="H154" s="310"/>
      <c r="I154" s="311"/>
      <c r="J154" s="311"/>
      <c r="K154" s="311"/>
      <c r="L154" s="312"/>
      <c r="M154" s="313"/>
      <c r="N154" s="314">
        <f t="shared" si="69"/>
        <v>0</v>
      </c>
      <c r="O154" s="311"/>
      <c r="P154" s="311"/>
      <c r="Q154" s="311"/>
      <c r="R154" s="311"/>
      <c r="S154" s="311"/>
      <c r="T154" s="311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04"/>
      <c r="AF154" s="50"/>
      <c r="AG154" s="51"/>
      <c r="AH154" s="52"/>
      <c r="AI154" s="52"/>
      <c r="AJ154" s="52"/>
      <c r="AK154" s="53"/>
      <c r="AL154" s="54"/>
      <c r="AO154" s="364"/>
      <c r="AP154" s="365"/>
      <c r="AQ154" s="366" t="s">
        <v>237</v>
      </c>
      <c r="AR154" s="367">
        <f>F154</f>
        <v>0.17</v>
      </c>
      <c r="AS154" s="368">
        <f>ROUND(AS153*AR154,0)</f>
        <v>0</v>
      </c>
      <c r="AU154" s="101"/>
    </row>
    <row r="155" spans="1:47" s="97" customFormat="1" hidden="1" x14ac:dyDescent="0.3">
      <c r="A155" s="293" t="s">
        <v>252</v>
      </c>
      <c r="B155" s="294"/>
      <c r="C155" s="369"/>
      <c r="D155" s="370"/>
      <c r="E155" s="371" t="s">
        <v>239</v>
      </c>
      <c r="F155" s="372">
        <v>0.01</v>
      </c>
      <c r="G155" s="373">
        <f>ROUND(G153*F155,0)</f>
        <v>0</v>
      </c>
      <c r="H155" s="310"/>
      <c r="I155" s="311"/>
      <c r="J155" s="311"/>
      <c r="K155" s="311"/>
      <c r="L155" s="312"/>
      <c r="M155" s="320">
        <f>1+(Adm+Imprev+Utilidad+IvaSUtl*Utilidad)</f>
        <v>1.3251999999999999</v>
      </c>
      <c r="N155" s="321">
        <f t="shared" si="69"/>
        <v>0</v>
      </c>
      <c r="O155" s="311"/>
      <c r="P155" s="311"/>
      <c r="Q155" s="311"/>
      <c r="R155" s="311"/>
      <c r="S155" s="311"/>
      <c r="T155" s="311"/>
      <c r="U155" s="311"/>
      <c r="V155" s="311"/>
      <c r="W155" s="311"/>
      <c r="X155" s="311"/>
      <c r="Y155" s="311"/>
      <c r="Z155" s="311"/>
      <c r="AA155" s="311"/>
      <c r="AB155" s="311"/>
      <c r="AC155" s="311"/>
      <c r="AD155" s="311"/>
      <c r="AE155" s="322"/>
      <c r="AF155" s="50"/>
      <c r="AG155" s="51"/>
      <c r="AH155" s="52"/>
      <c r="AI155" s="52"/>
      <c r="AJ155" s="52"/>
      <c r="AK155" s="53"/>
      <c r="AL155" s="54"/>
      <c r="AO155" s="369"/>
      <c r="AP155" s="370"/>
      <c r="AQ155" s="371" t="s">
        <v>239</v>
      </c>
      <c r="AR155" s="367">
        <f>F155</f>
        <v>0.01</v>
      </c>
      <c r="AS155" s="373">
        <f>ROUND(AS153*AR155,0)</f>
        <v>0</v>
      </c>
      <c r="AU155" s="101"/>
    </row>
    <row r="156" spans="1:47" s="97" customFormat="1" hidden="1" x14ac:dyDescent="0.3">
      <c r="A156" s="293" t="s">
        <v>253</v>
      </c>
      <c r="B156" s="294"/>
      <c r="C156" s="369"/>
      <c r="D156" s="370"/>
      <c r="E156" s="371" t="s">
        <v>241</v>
      </c>
      <c r="F156" s="372">
        <v>0.01</v>
      </c>
      <c r="G156" s="373">
        <f>ROUND(G153*F156,0)</f>
        <v>0</v>
      </c>
      <c r="H156" s="310"/>
      <c r="I156" s="311"/>
      <c r="J156" s="311"/>
      <c r="K156" s="311"/>
      <c r="L156" s="312"/>
      <c r="M156" s="313"/>
      <c r="N156" s="321">
        <f t="shared" si="69"/>
        <v>0</v>
      </c>
      <c r="O156" s="311"/>
      <c r="P156" s="311"/>
      <c r="Q156" s="311"/>
      <c r="R156" s="311"/>
      <c r="S156" s="311"/>
      <c r="T156" s="311"/>
      <c r="U156" s="311"/>
      <c r="V156" s="311"/>
      <c r="W156" s="311"/>
      <c r="X156" s="311"/>
      <c r="Y156" s="311"/>
      <c r="Z156" s="311"/>
      <c r="AA156" s="311"/>
      <c r="AB156" s="311"/>
      <c r="AC156" s="311"/>
      <c r="AD156" s="311"/>
      <c r="AE156" s="322"/>
      <c r="AF156" s="50"/>
      <c r="AG156" s="51"/>
      <c r="AH156" s="52"/>
      <c r="AI156" s="52"/>
      <c r="AJ156" s="52"/>
      <c r="AK156" s="53"/>
      <c r="AL156" s="54"/>
      <c r="AO156" s="369"/>
      <c r="AP156" s="370"/>
      <c r="AQ156" s="371" t="s">
        <v>241</v>
      </c>
      <c r="AR156" s="367">
        <f>F156</f>
        <v>0.01</v>
      </c>
      <c r="AS156" s="373">
        <f>ROUND(AS153*AR156,0)</f>
        <v>0</v>
      </c>
      <c r="AU156" s="101"/>
    </row>
    <row r="157" spans="1:47" s="97" customFormat="1" hidden="1" x14ac:dyDescent="0.3">
      <c r="A157" s="293" t="s">
        <v>254</v>
      </c>
      <c r="B157" s="294"/>
      <c r="C157" s="374"/>
      <c r="D157" s="375"/>
      <c r="E157" s="376" t="s">
        <v>243</v>
      </c>
      <c r="F157" s="377">
        <f>SUM(F154:F156)</f>
        <v>0.19000000000000003</v>
      </c>
      <c r="G157" s="378">
        <f>SUM(G154:G156)</f>
        <v>0</v>
      </c>
      <c r="H157" s="328"/>
      <c r="I157" s="329"/>
      <c r="J157" s="329"/>
      <c r="K157" s="329"/>
      <c r="L157" s="330"/>
      <c r="M157" s="331">
        <f>+TtlCD*M155</f>
        <v>490040401.89919996</v>
      </c>
      <c r="N157" s="332">
        <f t="shared" si="69"/>
        <v>0</v>
      </c>
      <c r="O157" s="329"/>
      <c r="P157" s="329"/>
      <c r="Q157" s="329"/>
      <c r="R157" s="329"/>
      <c r="S157" s="329"/>
      <c r="T157" s="329"/>
      <c r="U157" s="333"/>
      <c r="V157" s="333"/>
      <c r="W157" s="333"/>
      <c r="X157" s="333"/>
      <c r="Y157" s="333"/>
      <c r="Z157" s="333"/>
      <c r="AA157" s="333"/>
      <c r="AB157" s="333"/>
      <c r="AC157" s="333"/>
      <c r="AD157" s="333"/>
      <c r="AE157" s="334"/>
      <c r="AF157" s="50"/>
      <c r="AG157" s="51"/>
      <c r="AH157" s="52"/>
      <c r="AI157" s="52"/>
      <c r="AJ157" s="52"/>
      <c r="AK157" s="53"/>
      <c r="AL157" s="54"/>
      <c r="AO157" s="374"/>
      <c r="AP157" s="375"/>
      <c r="AQ157" s="376" t="s">
        <v>243</v>
      </c>
      <c r="AR157" s="377">
        <f>SUM(AR154:AR156)</f>
        <v>0.19000000000000003</v>
      </c>
      <c r="AS157" s="378">
        <f>SUM(AS154:AS156)</f>
        <v>0</v>
      </c>
      <c r="AU157" s="101"/>
    </row>
    <row r="158" spans="1:47" s="97" customFormat="1" ht="15.75" hidden="1" customHeight="1" x14ac:dyDescent="0.3">
      <c r="A158" s="293" t="s">
        <v>255</v>
      </c>
      <c r="B158" s="294"/>
      <c r="C158" s="374"/>
      <c r="D158" s="375"/>
      <c r="E158" s="379" t="s">
        <v>245</v>
      </c>
      <c r="F158" s="380">
        <v>0.19</v>
      </c>
      <c r="G158" s="381">
        <f>ROUND(G156*F158,0)-(M159)</f>
        <v>0</v>
      </c>
      <c r="H158" s="328"/>
      <c r="I158" s="329"/>
      <c r="J158" s="329"/>
      <c r="K158" s="329"/>
      <c r="L158" s="330"/>
      <c r="M158" s="331"/>
      <c r="N158" s="338">
        <f t="shared" si="69"/>
        <v>0</v>
      </c>
      <c r="O158" s="329"/>
      <c r="P158" s="329"/>
      <c r="Q158" s="329"/>
      <c r="R158" s="329"/>
      <c r="S158" s="329"/>
      <c r="T158" s="329"/>
      <c r="U158" s="333"/>
      <c r="V158" s="333"/>
      <c r="W158" s="333"/>
      <c r="X158" s="333"/>
      <c r="Y158" s="333"/>
      <c r="Z158" s="333"/>
      <c r="AA158" s="333"/>
      <c r="AB158" s="333"/>
      <c r="AC158" s="333"/>
      <c r="AD158" s="333"/>
      <c r="AE158" s="334"/>
      <c r="AF158" s="50"/>
      <c r="AG158" s="51"/>
      <c r="AH158" s="52"/>
      <c r="AI158" s="52"/>
      <c r="AJ158" s="52"/>
      <c r="AK158" s="53"/>
      <c r="AL158" s="54"/>
      <c r="AO158" s="374"/>
      <c r="AP158" s="375"/>
      <c r="AQ158" s="379" t="s">
        <v>245</v>
      </c>
      <c r="AR158" s="380">
        <f>F158</f>
        <v>0.19</v>
      </c>
      <c r="AS158" s="381">
        <f>ROUND(AS156*AR158,0)-(AY159)</f>
        <v>0</v>
      </c>
      <c r="AU158" s="101"/>
    </row>
    <row r="159" spans="1:47" s="97" customFormat="1" hidden="1" x14ac:dyDescent="0.3">
      <c r="A159" s="293" t="s">
        <v>256</v>
      </c>
      <c r="B159" s="294"/>
      <c r="C159" s="382"/>
      <c r="D159" s="383"/>
      <c r="E159" s="383"/>
      <c r="F159" s="384" t="s">
        <v>257</v>
      </c>
      <c r="G159" s="385">
        <f>G153+G157+G158</f>
        <v>0</v>
      </c>
      <c r="H159" s="343">
        <f>+H157+H153+H158</f>
        <v>0</v>
      </c>
      <c r="I159" s="344">
        <f>ROUND(G159-G141,4)</f>
        <v>0</v>
      </c>
      <c r="J159" s="345">
        <f>+J157+J153+J158</f>
        <v>0</v>
      </c>
      <c r="K159" s="345">
        <f>+K157+K153+K158</f>
        <v>0</v>
      </c>
      <c r="L159" s="346">
        <f>+L157+L153+L158</f>
        <v>0</v>
      </c>
      <c r="M159" s="347"/>
      <c r="N159" s="348">
        <f t="shared" si="69"/>
        <v>0</v>
      </c>
      <c r="O159" s="333"/>
      <c r="P159" s="333"/>
      <c r="Q159" s="333"/>
      <c r="R159" s="333"/>
      <c r="S159" s="333"/>
      <c r="T159" s="333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04"/>
      <c r="AF159" s="50"/>
      <c r="AG159" s="51"/>
      <c r="AH159" s="52"/>
      <c r="AI159" s="52"/>
      <c r="AJ159" s="52"/>
      <c r="AK159" s="53"/>
      <c r="AL159" s="54"/>
      <c r="AO159" s="382"/>
      <c r="AP159" s="383"/>
      <c r="AQ159" s="383"/>
      <c r="AR159" s="384" t="s">
        <v>257</v>
      </c>
      <c r="AS159" s="385">
        <f>AS153+AS157+AS158</f>
        <v>0</v>
      </c>
      <c r="AU159" s="101"/>
    </row>
    <row r="160" spans="1:47" s="97" customFormat="1" hidden="1" x14ac:dyDescent="0.3">
      <c r="A160" s="349"/>
      <c r="B160" s="294"/>
      <c r="C160" s="32"/>
      <c r="D160" s="32"/>
      <c r="E160" s="32"/>
      <c r="F160" s="350"/>
      <c r="G160" s="351"/>
      <c r="H160" s="333"/>
      <c r="I160" s="333"/>
      <c r="J160" s="333"/>
      <c r="K160" s="333"/>
      <c r="L160" s="352"/>
      <c r="M160" s="352"/>
      <c r="N160" s="333"/>
      <c r="O160" s="333"/>
      <c r="P160" s="333"/>
      <c r="Q160" s="333"/>
      <c r="R160" s="333"/>
      <c r="S160" s="333"/>
      <c r="T160" s="333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04"/>
      <c r="AF160" s="50"/>
      <c r="AG160" s="51"/>
      <c r="AH160" s="52"/>
      <c r="AI160" s="52"/>
      <c r="AJ160" s="52"/>
      <c r="AK160" s="53"/>
      <c r="AL160" s="54"/>
      <c r="AS160" s="243"/>
      <c r="AU160" s="101"/>
    </row>
    <row r="161" spans="1:61" hidden="1" x14ac:dyDescent="0.3">
      <c r="A161" s="386"/>
      <c r="B161" s="386"/>
      <c r="G161" s="232"/>
      <c r="L161" s="232"/>
      <c r="M161" s="232"/>
      <c r="AE161" s="387"/>
      <c r="AF161" s="50"/>
      <c r="AG161" s="51"/>
      <c r="AH161" s="52"/>
      <c r="AI161" s="52"/>
      <c r="AJ161" s="52"/>
      <c r="AK161" s="53"/>
      <c r="AL161" s="54"/>
      <c r="AS161" s="232"/>
      <c r="AU161" s="60"/>
    </row>
    <row r="162" spans="1:61" s="97" customFormat="1" x14ac:dyDescent="0.3">
      <c r="A162" s="280" t="s">
        <v>258</v>
      </c>
      <c r="B162" s="234"/>
      <c r="C162" s="388" t="s">
        <v>259</v>
      </c>
      <c r="D162" s="389"/>
      <c r="E162" s="390"/>
      <c r="F162" s="391"/>
      <c r="G162" s="392"/>
      <c r="H162" s="286"/>
      <c r="I162" s="287"/>
      <c r="J162" s="287"/>
      <c r="K162" s="287"/>
      <c r="L162" s="288"/>
      <c r="M162" s="289"/>
      <c r="N162" s="290"/>
      <c r="O162" s="139"/>
      <c r="P162" s="286"/>
      <c r="Q162" s="287"/>
      <c r="R162" s="287"/>
      <c r="S162" s="287"/>
      <c r="T162" s="393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40"/>
      <c r="AF162" s="50"/>
      <c r="AG162" s="51"/>
      <c r="AH162" s="52"/>
      <c r="AI162" s="52"/>
      <c r="AJ162" s="52"/>
      <c r="AK162" s="53"/>
      <c r="AL162" s="54"/>
      <c r="AO162" s="394" t="s">
        <v>259</v>
      </c>
      <c r="AP162" s="395"/>
      <c r="AQ162" s="395"/>
      <c r="AR162" s="395"/>
      <c r="AS162" s="396"/>
      <c r="AU162" s="101"/>
    </row>
    <row r="163" spans="1:61" s="97" customFormat="1" hidden="1" x14ac:dyDescent="0.3">
      <c r="A163" s="293" t="s">
        <v>260</v>
      </c>
      <c r="B163" s="294"/>
      <c r="C163" s="397"/>
      <c r="D163" s="398"/>
      <c r="E163" s="399"/>
      <c r="F163" s="400" t="s">
        <v>261</v>
      </c>
      <c r="G163" s="401">
        <f>G150</f>
        <v>0</v>
      </c>
      <c r="H163" s="328"/>
      <c r="I163" s="329"/>
      <c r="J163" s="329"/>
      <c r="K163" s="329"/>
      <c r="L163" s="330"/>
      <c r="M163" s="331"/>
      <c r="N163" s="338"/>
      <c r="O163" s="329"/>
      <c r="P163" s="328"/>
      <c r="Q163" s="402"/>
      <c r="R163" s="402"/>
      <c r="S163" s="402"/>
      <c r="T163" s="403"/>
      <c r="U163" s="333"/>
      <c r="V163" s="333"/>
      <c r="W163" s="333"/>
      <c r="X163" s="333"/>
      <c r="Y163" s="333"/>
      <c r="Z163" s="333"/>
      <c r="AA163" s="333"/>
      <c r="AB163" s="333"/>
      <c r="AC163" s="333"/>
      <c r="AD163" s="333"/>
      <c r="AE163" s="334"/>
      <c r="AF163" s="50"/>
      <c r="AG163" s="51"/>
      <c r="AH163" s="52"/>
      <c r="AI163" s="52"/>
      <c r="AJ163" s="52"/>
      <c r="AK163" s="53"/>
      <c r="AL163" s="54"/>
      <c r="AO163" s="397"/>
      <c r="AP163" s="398"/>
      <c r="AQ163" s="399"/>
      <c r="AR163" s="400" t="s">
        <v>261</v>
      </c>
      <c r="AS163" s="401">
        <f>AS150</f>
        <v>0</v>
      </c>
      <c r="AU163" s="101"/>
    </row>
    <row r="164" spans="1:61" s="97" customFormat="1" hidden="1" x14ac:dyDescent="0.3">
      <c r="A164" s="293" t="s">
        <v>262</v>
      </c>
      <c r="B164" s="294"/>
      <c r="C164" s="397"/>
      <c r="D164" s="398"/>
      <c r="E164" s="399"/>
      <c r="F164" s="400" t="s">
        <v>263</v>
      </c>
      <c r="G164" s="401">
        <f>G159</f>
        <v>0</v>
      </c>
      <c r="H164" s="328"/>
      <c r="I164" s="329"/>
      <c r="J164" s="329"/>
      <c r="K164" s="329"/>
      <c r="L164" s="330"/>
      <c r="M164" s="331"/>
      <c r="N164" s="338"/>
      <c r="O164" s="329"/>
      <c r="P164" s="328"/>
      <c r="Q164" s="402"/>
      <c r="R164" s="402"/>
      <c r="S164" s="402"/>
      <c r="T164" s="403"/>
      <c r="U164" s="333"/>
      <c r="V164" s="333"/>
      <c r="W164" s="333"/>
      <c r="X164" s="333"/>
      <c r="Y164" s="333"/>
      <c r="Z164" s="333"/>
      <c r="AA164" s="333"/>
      <c r="AB164" s="333"/>
      <c r="AC164" s="333"/>
      <c r="AD164" s="333"/>
      <c r="AE164" s="334"/>
      <c r="AF164" s="50"/>
      <c r="AG164" s="51"/>
      <c r="AH164" s="52"/>
      <c r="AI164" s="52"/>
      <c r="AJ164" s="52"/>
      <c r="AK164" s="53"/>
      <c r="AL164" s="54"/>
      <c r="AO164" s="397"/>
      <c r="AP164" s="398"/>
      <c r="AQ164" s="399"/>
      <c r="AR164" s="400" t="s">
        <v>263</v>
      </c>
      <c r="AS164" s="401">
        <f>AS159</f>
        <v>0</v>
      </c>
      <c r="AU164" s="101"/>
    </row>
    <row r="165" spans="1:61" s="97" customFormat="1" x14ac:dyDescent="0.3">
      <c r="A165" s="293" t="s">
        <v>264</v>
      </c>
      <c r="B165" s="294"/>
      <c r="C165" s="404"/>
      <c r="D165" s="405"/>
      <c r="E165" s="405"/>
      <c r="F165" s="406" t="s">
        <v>265</v>
      </c>
      <c r="G165" s="407">
        <f>ROUND(IF($A$2="CD",M137,IF($A$2="CT",L137/(1+(Adm + Imprev + Utilidad + IvaSUtl*Utilidad)))),0)</f>
        <v>369785996</v>
      </c>
      <c r="H165" s="299"/>
      <c r="I165" s="300"/>
      <c r="J165" s="300"/>
      <c r="K165" s="300"/>
      <c r="L165" s="301"/>
      <c r="M165" s="302"/>
      <c r="N165" s="303">
        <f t="shared" ref="N165:N171" si="70">G165*$N$2</f>
        <v>369785996</v>
      </c>
      <c r="O165" s="300"/>
      <c r="P165" s="299"/>
      <c r="Q165" s="408"/>
      <c r="R165" s="408"/>
      <c r="S165" s="408"/>
      <c r="T165" s="409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04"/>
      <c r="AF165" s="50"/>
      <c r="AG165" s="51"/>
      <c r="AH165" s="52"/>
      <c r="AI165" s="52"/>
      <c r="AJ165" s="52"/>
      <c r="AK165" s="53"/>
      <c r="AL165" s="54"/>
      <c r="AO165" s="404"/>
      <c r="AP165" s="405"/>
      <c r="AQ165" s="405"/>
      <c r="AR165" s="406" t="s">
        <v>265</v>
      </c>
      <c r="AS165" s="407">
        <f>ROUND(IF($A$2="CD",AS137,IF($A$2="CT",AS137/(1+(Adm + Imprev + Utilidad + IvaSUtl*Utilidad)))),0)</f>
        <v>369785996</v>
      </c>
      <c r="AU165" s="101"/>
    </row>
    <row r="166" spans="1:61" s="97" customFormat="1" x14ac:dyDescent="0.3">
      <c r="A166" s="293" t="s">
        <v>266</v>
      </c>
      <c r="B166" s="294"/>
      <c r="C166" s="410"/>
      <c r="D166" s="411"/>
      <c r="E166" s="412" t="s">
        <v>237</v>
      </c>
      <c r="F166" s="413">
        <v>0.18</v>
      </c>
      <c r="G166" s="414">
        <f>ROUND(G165*F166,0)</f>
        <v>66561479</v>
      </c>
      <c r="H166" s="310"/>
      <c r="I166" s="311"/>
      <c r="J166" s="311"/>
      <c r="K166" s="311"/>
      <c r="L166" s="312"/>
      <c r="M166" s="313"/>
      <c r="N166" s="314">
        <f t="shared" si="70"/>
        <v>66561479</v>
      </c>
      <c r="O166" s="311"/>
      <c r="P166" s="310"/>
      <c r="Q166" s="415"/>
      <c r="R166" s="415"/>
      <c r="S166" s="415"/>
      <c r="T166" s="416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04"/>
      <c r="AF166" s="50"/>
      <c r="AG166" s="51"/>
      <c r="AH166" s="52"/>
      <c r="AI166" s="52"/>
      <c r="AJ166" s="52"/>
      <c r="AK166" s="53"/>
      <c r="AL166" s="54"/>
      <c r="AO166" s="410"/>
      <c r="AP166" s="411"/>
      <c r="AQ166" s="412" t="s">
        <v>237</v>
      </c>
      <c r="AR166" s="413">
        <f>F166</f>
        <v>0.18</v>
      </c>
      <c r="AS166" s="414">
        <f>ROUND(AS165*AR166,0)</f>
        <v>66561479</v>
      </c>
      <c r="AU166" s="101"/>
      <c r="BD166" s="417"/>
      <c r="BE166" s="417"/>
      <c r="BF166" s="417"/>
      <c r="BG166" s="417"/>
      <c r="BH166" s="417"/>
      <c r="BI166" s="417"/>
    </row>
    <row r="167" spans="1:61" s="97" customFormat="1" x14ac:dyDescent="0.3">
      <c r="A167" s="293" t="s">
        <v>267</v>
      </c>
      <c r="B167" s="294"/>
      <c r="C167" s="418"/>
      <c r="D167" s="419"/>
      <c r="E167" s="420" t="s">
        <v>239</v>
      </c>
      <c r="F167" s="421">
        <v>0.05</v>
      </c>
      <c r="G167" s="422">
        <f>ROUND(G165*F167,0)</f>
        <v>18489300</v>
      </c>
      <c r="H167" s="310"/>
      <c r="I167" s="311"/>
      <c r="J167" s="311"/>
      <c r="K167" s="311"/>
      <c r="L167" s="312"/>
      <c r="M167" s="320">
        <f>1+(Adm+Imprev+Utilidad+IvaSUtl*Utilidad)</f>
        <v>1.3251999999999999</v>
      </c>
      <c r="N167" s="321">
        <f t="shared" si="70"/>
        <v>18489300</v>
      </c>
      <c r="O167" s="311"/>
      <c r="P167" s="310"/>
      <c r="Q167" s="415"/>
      <c r="R167" s="415"/>
      <c r="S167" s="415"/>
      <c r="T167" s="416"/>
      <c r="U167" s="311"/>
      <c r="V167" s="311"/>
      <c r="W167" s="311"/>
      <c r="X167" s="311"/>
      <c r="Y167" s="311"/>
      <c r="Z167" s="311"/>
      <c r="AA167" s="311"/>
      <c r="AB167" s="311"/>
      <c r="AC167" s="311"/>
      <c r="AD167" s="311"/>
      <c r="AE167" s="322"/>
      <c r="AF167" s="50"/>
      <c r="AG167" s="51"/>
      <c r="AH167" s="52"/>
      <c r="AI167" s="52"/>
      <c r="AJ167" s="52"/>
      <c r="AK167" s="53"/>
      <c r="AL167" s="54"/>
      <c r="AO167" s="418"/>
      <c r="AP167" s="419"/>
      <c r="AQ167" s="420" t="s">
        <v>239</v>
      </c>
      <c r="AR167" s="413">
        <f>F167</f>
        <v>0.05</v>
      </c>
      <c r="AS167" s="422">
        <f>ROUND(AS165*AR167,0)</f>
        <v>18489300</v>
      </c>
      <c r="AU167" s="101"/>
    </row>
    <row r="168" spans="1:61" s="97" customFormat="1" x14ac:dyDescent="0.3">
      <c r="A168" s="293" t="s">
        <v>268</v>
      </c>
      <c r="B168" s="294"/>
      <c r="C168" s="418"/>
      <c r="D168" s="419"/>
      <c r="E168" s="420" t="s">
        <v>241</v>
      </c>
      <c r="F168" s="421">
        <v>0.08</v>
      </c>
      <c r="G168" s="422">
        <f>ROUND(G165*F168,0)</f>
        <v>29582880</v>
      </c>
      <c r="H168" s="310"/>
      <c r="I168" s="311"/>
      <c r="J168" s="311"/>
      <c r="K168" s="311"/>
      <c r="L168" s="312"/>
      <c r="M168" s="313"/>
      <c r="N168" s="321">
        <f t="shared" si="70"/>
        <v>29582880</v>
      </c>
      <c r="O168" s="311"/>
      <c r="P168" s="310"/>
      <c r="Q168" s="415"/>
      <c r="R168" s="415"/>
      <c r="S168" s="415"/>
      <c r="T168" s="416"/>
      <c r="U168" s="311"/>
      <c r="V168" s="311"/>
      <c r="W168" s="311"/>
      <c r="X168" s="311"/>
      <c r="Y168" s="311"/>
      <c r="Z168" s="311"/>
      <c r="AA168" s="311"/>
      <c r="AB168" s="311"/>
      <c r="AC168" s="311"/>
      <c r="AD168" s="311"/>
      <c r="AE168" s="322"/>
      <c r="AF168" s="50"/>
      <c r="AG168" s="51"/>
      <c r="AH168" s="52"/>
      <c r="AI168" s="52"/>
      <c r="AJ168" s="52"/>
      <c r="AK168" s="53"/>
      <c r="AL168" s="54"/>
      <c r="AO168" s="418"/>
      <c r="AP168" s="419"/>
      <c r="AQ168" s="420" t="s">
        <v>241</v>
      </c>
      <c r="AR168" s="413">
        <f>F168</f>
        <v>0.08</v>
      </c>
      <c r="AS168" s="422">
        <f>ROUND(AS165*AR168,0)</f>
        <v>29582880</v>
      </c>
      <c r="AU168" s="101"/>
    </row>
    <row r="169" spans="1:61" s="97" customFormat="1" x14ac:dyDescent="0.3">
      <c r="A169" s="293" t="s">
        <v>269</v>
      </c>
      <c r="B169" s="294"/>
      <c r="C169" s="397"/>
      <c r="D169" s="398"/>
      <c r="E169" s="399" t="s">
        <v>243</v>
      </c>
      <c r="F169" s="423">
        <f>SUM(F166:F168)</f>
        <v>0.31</v>
      </c>
      <c r="G169" s="424">
        <f>SUM(G166:G168)</f>
        <v>114633659</v>
      </c>
      <c r="H169" s="328"/>
      <c r="I169" s="329"/>
      <c r="J169" s="329"/>
      <c r="K169" s="329"/>
      <c r="L169" s="330"/>
      <c r="M169" s="331">
        <f>+TtlCD*M167</f>
        <v>490040401.89919996</v>
      </c>
      <c r="N169" s="332">
        <f t="shared" si="70"/>
        <v>114633659</v>
      </c>
      <c r="O169" s="329"/>
      <c r="P169" s="328"/>
      <c r="Q169" s="402"/>
      <c r="R169" s="402"/>
      <c r="S169" s="402"/>
      <c r="T169" s="403"/>
      <c r="U169" s="333"/>
      <c r="V169" s="333"/>
      <c r="W169" s="333"/>
      <c r="X169" s="333"/>
      <c r="Y169" s="333"/>
      <c r="Z169" s="333"/>
      <c r="AA169" s="333"/>
      <c r="AB169" s="333"/>
      <c r="AC169" s="333"/>
      <c r="AD169" s="333"/>
      <c r="AE169" s="334"/>
      <c r="AF169" s="50"/>
      <c r="AG169" s="51"/>
      <c r="AH169" s="52"/>
      <c r="AI169" s="52"/>
      <c r="AJ169" s="52"/>
      <c r="AK169" s="53"/>
      <c r="AL169" s="54"/>
      <c r="AO169" s="397"/>
      <c r="AP169" s="398"/>
      <c r="AQ169" s="399" t="s">
        <v>243</v>
      </c>
      <c r="AR169" s="425">
        <f>SUM(AR166:AR168)</f>
        <v>0.31</v>
      </c>
      <c r="AS169" s="424">
        <f>SUM(AS166:AS168)</f>
        <v>114633659</v>
      </c>
      <c r="AU169" s="101"/>
    </row>
    <row r="170" spans="1:61" s="97" customFormat="1" ht="15.75" customHeight="1" x14ac:dyDescent="0.3">
      <c r="A170" s="293" t="s">
        <v>270</v>
      </c>
      <c r="B170" s="294"/>
      <c r="C170" s="397"/>
      <c r="D170" s="398"/>
      <c r="E170" s="426" t="s">
        <v>245</v>
      </c>
      <c r="F170" s="427">
        <v>0.19</v>
      </c>
      <c r="G170" s="401">
        <f>ROUND(G168*F170,0)-(M171)</f>
        <v>5620747</v>
      </c>
      <c r="H170" s="328"/>
      <c r="I170" s="329"/>
      <c r="J170" s="329"/>
      <c r="K170" s="329"/>
      <c r="L170" s="330"/>
      <c r="M170" s="331"/>
      <c r="N170" s="338">
        <f t="shared" si="70"/>
        <v>5620747</v>
      </c>
      <c r="O170" s="329"/>
      <c r="P170" s="328"/>
      <c r="Q170" s="402"/>
      <c r="R170" s="402"/>
      <c r="S170" s="402"/>
      <c r="T170" s="403"/>
      <c r="U170" s="333"/>
      <c r="V170" s="333"/>
      <c r="W170" s="333"/>
      <c r="X170" s="333"/>
      <c r="Y170" s="333"/>
      <c r="Z170" s="333"/>
      <c r="AA170" s="333"/>
      <c r="AB170" s="333"/>
      <c r="AC170" s="333"/>
      <c r="AD170" s="333"/>
      <c r="AE170" s="334"/>
      <c r="AF170" s="50"/>
      <c r="AG170" s="51"/>
      <c r="AH170" s="52"/>
      <c r="AI170" s="52"/>
      <c r="AJ170" s="52"/>
      <c r="AK170" s="53"/>
      <c r="AL170" s="54"/>
      <c r="AO170" s="397"/>
      <c r="AP170" s="398"/>
      <c r="AQ170" s="426" t="s">
        <v>245</v>
      </c>
      <c r="AR170" s="413">
        <f>F170</f>
        <v>0.19</v>
      </c>
      <c r="AS170" s="401">
        <f>ROUND(AS168*AR170,0)-(AY171)</f>
        <v>5620747</v>
      </c>
      <c r="AU170" s="101"/>
    </row>
    <row r="171" spans="1:61" s="97" customFormat="1" x14ac:dyDescent="0.3">
      <c r="A171" s="293" t="s">
        <v>271</v>
      </c>
      <c r="B171" s="294"/>
      <c r="C171" s="428"/>
      <c r="D171" s="429"/>
      <c r="E171" s="429"/>
      <c r="F171" s="430" t="s">
        <v>272</v>
      </c>
      <c r="G171" s="431">
        <f>G165+G169+G170</f>
        <v>490040402</v>
      </c>
      <c r="H171" s="343">
        <f>+H169+H165+H170</f>
        <v>0</v>
      </c>
      <c r="I171" s="344">
        <f>ROUND(G171-G137,4)</f>
        <v>120254406</v>
      </c>
      <c r="J171" s="345">
        <f>+J169+J165+J170</f>
        <v>0</v>
      </c>
      <c r="K171" s="345">
        <f>+K169+K165+K170</f>
        <v>0</v>
      </c>
      <c r="L171" s="346">
        <f>+L169+L165+L170</f>
        <v>0</v>
      </c>
      <c r="M171" s="347"/>
      <c r="N171" s="348">
        <f t="shared" si="70"/>
        <v>490040402</v>
      </c>
      <c r="O171" s="333"/>
      <c r="P171" s="432"/>
      <c r="Q171" s="433"/>
      <c r="R171" s="433"/>
      <c r="S171" s="433"/>
      <c r="T171" s="434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04"/>
      <c r="AF171" s="50"/>
      <c r="AG171" s="51"/>
      <c r="AH171" s="52"/>
      <c r="AI171" s="52"/>
      <c r="AJ171" s="52"/>
      <c r="AK171" s="53"/>
      <c r="AL171" s="54"/>
      <c r="AO171" s="435"/>
      <c r="AP171" s="436"/>
      <c r="AQ171" s="436"/>
      <c r="AR171" s="437" t="s">
        <v>272</v>
      </c>
      <c r="AS171" s="438">
        <f>AS165+AS169+AS170</f>
        <v>490040402</v>
      </c>
      <c r="AU171" s="101"/>
    </row>
    <row r="172" spans="1:61" s="97" customFormat="1" x14ac:dyDescent="0.3">
      <c r="A172" s="349"/>
      <c r="B172" s="294"/>
      <c r="C172" s="32"/>
      <c r="D172" s="32"/>
      <c r="E172" s="32"/>
      <c r="F172" s="350"/>
      <c r="G172" s="351">
        <f>IF(A2="CT",IF(I171&lt;&gt;0,"Ubiquese en la celda inmediatamente superior (TOTAL) y presione CAMBIAR",0),0)</f>
        <v>0</v>
      </c>
      <c r="H172" s="333"/>
      <c r="I172" s="333"/>
      <c r="J172" s="333"/>
      <c r="K172" s="333"/>
      <c r="L172" s="352"/>
      <c r="M172" s="352"/>
      <c r="N172" s="333"/>
      <c r="O172" s="333"/>
      <c r="P172" s="333"/>
      <c r="Q172" s="333"/>
      <c r="R172" s="333"/>
      <c r="S172" s="333"/>
      <c r="T172" s="333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04"/>
      <c r="AF172" s="50"/>
      <c r="AG172" s="51"/>
      <c r="AH172" s="52"/>
      <c r="AI172" s="52"/>
      <c r="AJ172" s="52"/>
      <c r="AK172" s="53"/>
      <c r="AL172" s="54"/>
      <c r="AS172" s="243"/>
      <c r="AU172" s="101"/>
      <c r="BD172" s="439"/>
      <c r="BE172" s="439"/>
      <c r="BF172" s="439"/>
      <c r="BG172" s="439"/>
      <c r="BH172" s="439"/>
      <c r="BI172" s="439"/>
    </row>
    <row r="173" spans="1:61" hidden="1" x14ac:dyDescent="0.3">
      <c r="A173" s="293" t="s">
        <v>273</v>
      </c>
      <c r="B173" s="386"/>
      <c r="C173" s="440"/>
      <c r="D173" s="441"/>
      <c r="E173" s="442" t="s">
        <v>274</v>
      </c>
      <c r="F173" s="443">
        <v>0</v>
      </c>
      <c r="G173" s="444">
        <f>G171*F173</f>
        <v>0</v>
      </c>
      <c r="L173" s="232"/>
      <c r="M173" s="232"/>
      <c r="AE173" s="387"/>
      <c r="AF173" s="50"/>
      <c r="AG173" s="51"/>
      <c r="AH173" s="52"/>
      <c r="AI173" s="52"/>
      <c r="AJ173" s="52"/>
      <c r="AK173" s="53"/>
      <c r="AL173" s="54"/>
      <c r="AO173" s="445"/>
      <c r="AP173" s="446"/>
      <c r="AQ173" s="447" t="s">
        <v>275</v>
      </c>
      <c r="AR173" s="448">
        <v>0</v>
      </c>
      <c r="AS173" s="449">
        <f>AS171*AR173</f>
        <v>0</v>
      </c>
      <c r="AU173" s="60"/>
    </row>
    <row r="174" spans="1:61" hidden="1" x14ac:dyDescent="0.3">
      <c r="A174" s="450" t="s">
        <v>276</v>
      </c>
      <c r="B174" s="386"/>
      <c r="C174" s="451"/>
      <c r="D174" s="452"/>
      <c r="E174" s="453"/>
      <c r="F174" s="454" t="s">
        <v>277</v>
      </c>
      <c r="G174" s="455">
        <f>G173+G171</f>
        <v>490040402</v>
      </c>
      <c r="L174" s="232"/>
      <c r="M174" s="232"/>
      <c r="AE174" s="387"/>
      <c r="AF174" s="50"/>
      <c r="AG174" s="51"/>
      <c r="AH174" s="52"/>
      <c r="AI174" s="52"/>
      <c r="AJ174" s="52"/>
      <c r="AK174" s="53"/>
      <c r="AL174" s="54"/>
      <c r="AO174" s="451"/>
      <c r="AP174" s="452"/>
      <c r="AQ174" s="453"/>
      <c r="AR174" s="454" t="s">
        <v>277</v>
      </c>
      <c r="AS174" s="455">
        <f>AS173+AS171</f>
        <v>490040402</v>
      </c>
      <c r="AU174" s="60"/>
    </row>
    <row r="175" spans="1:61" s="97" customFormat="1" hidden="1" x14ac:dyDescent="0.3">
      <c r="A175" s="386"/>
      <c r="B175" s="294"/>
      <c r="C175" s="32"/>
      <c r="D175" s="32"/>
      <c r="E175" s="32"/>
      <c r="F175" s="32"/>
      <c r="G175" s="240"/>
      <c r="H175" s="32"/>
      <c r="I175" s="32"/>
      <c r="J175" s="32"/>
      <c r="K175" s="32"/>
      <c r="L175" s="240"/>
      <c r="M175" s="240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04"/>
      <c r="AF175" s="50"/>
      <c r="AG175" s="51"/>
      <c r="AH175" s="52"/>
      <c r="AI175" s="52"/>
      <c r="AJ175" s="52"/>
      <c r="AK175" s="53"/>
      <c r="AL175" s="54"/>
      <c r="AS175" s="243"/>
      <c r="AU175" s="101"/>
    </row>
    <row r="176" spans="1:61" ht="13.65" hidden="1" customHeight="1" x14ac:dyDescent="0.3">
      <c r="A176" s="293" t="s">
        <v>278</v>
      </c>
      <c r="B176" s="386"/>
      <c r="C176" s="456"/>
      <c r="D176" s="457"/>
      <c r="E176" s="458" t="s">
        <v>279</v>
      </c>
      <c r="F176" s="459">
        <v>0</v>
      </c>
      <c r="G176" s="460"/>
      <c r="L176" s="232"/>
      <c r="M176" s="232"/>
      <c r="AE176" s="387"/>
      <c r="AF176" s="50"/>
      <c r="AG176" s="51"/>
      <c r="AH176" s="52"/>
      <c r="AI176" s="52"/>
      <c r="AJ176" s="52"/>
      <c r="AK176" s="53"/>
      <c r="AL176" s="54"/>
      <c r="AO176" s="456"/>
      <c r="AP176" s="457"/>
      <c r="AQ176" s="458" t="s">
        <v>280</v>
      </c>
      <c r="AR176" s="459">
        <f>F176</f>
        <v>0</v>
      </c>
      <c r="AS176" s="460"/>
      <c r="AU176" s="60"/>
    </row>
    <row r="177" spans="1:47" hidden="1" x14ac:dyDescent="0.3">
      <c r="A177" s="386"/>
      <c r="B177" s="386"/>
      <c r="G177" s="232"/>
      <c r="L177" s="232"/>
      <c r="M177" s="232"/>
      <c r="AE177" s="387"/>
      <c r="AF177" s="50"/>
      <c r="AG177" s="51"/>
      <c r="AH177" s="52"/>
      <c r="AI177" s="52"/>
      <c r="AJ177" s="52"/>
      <c r="AK177" s="53"/>
      <c r="AL177" s="54"/>
      <c r="AS177" s="232"/>
      <c r="AU177" s="60"/>
    </row>
    <row r="178" spans="1:47" s="97" customFormat="1" ht="14.4" hidden="1" customHeight="1" x14ac:dyDescent="0.3">
      <c r="A178" s="461" t="s">
        <v>281</v>
      </c>
      <c r="B178" s="462"/>
      <c r="C178" s="463" t="s">
        <v>282</v>
      </c>
      <c r="D178" s="464"/>
      <c r="E178" s="465"/>
      <c r="F178" s="466"/>
      <c r="G178" s="467"/>
      <c r="H178" s="466"/>
      <c r="I178" s="466"/>
      <c r="J178" s="466"/>
      <c r="K178" s="466"/>
      <c r="L178" s="468"/>
      <c r="M178" s="468"/>
      <c r="N178" s="466"/>
      <c r="O178" s="469"/>
      <c r="P178" s="470"/>
      <c r="Q178" s="471"/>
      <c r="R178" s="471"/>
      <c r="S178" s="471"/>
      <c r="T178" s="47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04"/>
      <c r="AF178" s="50"/>
      <c r="AG178" s="51"/>
      <c r="AH178" s="52"/>
      <c r="AI178" s="52"/>
      <c r="AJ178" s="52"/>
      <c r="AK178" s="53"/>
      <c r="AL178" s="54"/>
      <c r="AO178" s="473" t="s">
        <v>283</v>
      </c>
      <c r="AP178" s="474"/>
      <c r="AQ178" s="474"/>
      <c r="AR178" s="474"/>
      <c r="AS178" s="475"/>
      <c r="AU178" s="101"/>
    </row>
    <row r="179" spans="1:47" s="97" customFormat="1" ht="12.75" hidden="1" customHeight="1" x14ac:dyDescent="0.3">
      <c r="A179" s="386"/>
      <c r="B179" s="476"/>
      <c r="C179" s="477"/>
      <c r="D179" s="236"/>
      <c r="E179" s="237"/>
      <c r="F179" s="44"/>
      <c r="G179" s="478"/>
      <c r="H179" s="44"/>
      <c r="I179" s="44"/>
      <c r="J179" s="44"/>
      <c r="K179" s="44"/>
      <c r="L179" s="479"/>
      <c r="M179" s="479"/>
      <c r="N179" s="44"/>
      <c r="O179" s="480"/>
      <c r="P179" s="471"/>
      <c r="Q179" s="44"/>
      <c r="R179" s="44"/>
      <c r="S179" s="44"/>
      <c r="T179" s="44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04"/>
      <c r="AF179" s="50"/>
      <c r="AG179" s="51"/>
      <c r="AH179" s="52"/>
      <c r="AI179" s="52"/>
      <c r="AJ179" s="52"/>
      <c r="AK179" s="53"/>
      <c r="AL179" s="54"/>
      <c r="AO179" s="481"/>
      <c r="AS179" s="482"/>
      <c r="AU179" s="101"/>
    </row>
    <row r="180" spans="1:47" ht="12" hidden="1" customHeight="1" x14ac:dyDescent="0.3">
      <c r="A180" s="87"/>
      <c r="B180" s="87"/>
      <c r="C180" s="156"/>
      <c r="D180" s="157"/>
      <c r="E180" s="158"/>
      <c r="F180" s="155"/>
      <c r="G180" s="231"/>
      <c r="L180" s="232"/>
      <c r="M180" s="232"/>
      <c r="O180" s="483"/>
      <c r="V180" s="32"/>
      <c r="AF180" s="50"/>
      <c r="AG180" s="51"/>
      <c r="AH180" s="52"/>
      <c r="AI180" s="52"/>
      <c r="AJ180" s="52"/>
      <c r="AK180" s="53"/>
      <c r="AL180" s="54"/>
      <c r="AS180" s="232"/>
      <c r="AU180" s="60"/>
    </row>
    <row r="181" spans="1:47" s="97" customFormat="1" ht="12.75" hidden="1" customHeight="1" x14ac:dyDescent="0.3">
      <c r="A181" s="386"/>
      <c r="B181" s="476"/>
      <c r="C181" s="477"/>
      <c r="D181" s="236"/>
      <c r="E181" s="237"/>
      <c r="F181" s="44"/>
      <c r="G181" s="478"/>
      <c r="H181" s="44"/>
      <c r="I181" s="44"/>
      <c r="J181" s="44"/>
      <c r="K181" s="44"/>
      <c r="L181" s="479"/>
      <c r="M181" s="479"/>
      <c r="N181" s="44"/>
      <c r="O181" s="484"/>
      <c r="P181" s="485"/>
      <c r="Q181" s="44"/>
      <c r="R181" s="44"/>
      <c r="S181" s="44"/>
      <c r="T181" s="4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04"/>
      <c r="AF181" s="50"/>
      <c r="AG181" s="51"/>
      <c r="AH181" s="52"/>
      <c r="AI181" s="52"/>
      <c r="AJ181" s="52"/>
      <c r="AK181" s="53"/>
      <c r="AL181" s="54"/>
      <c r="AO181" s="481"/>
      <c r="AS181" s="482"/>
      <c r="AU181" s="101"/>
    </row>
    <row r="182" spans="1:47" s="97" customFormat="1" ht="12.75" hidden="1" customHeight="1" x14ac:dyDescent="0.3">
      <c r="A182" s="461" t="s">
        <v>284</v>
      </c>
      <c r="B182" s="486"/>
      <c r="C182" s="487"/>
      <c r="D182" s="488"/>
      <c r="E182" s="489"/>
      <c r="F182" s="490" t="s">
        <v>285</v>
      </c>
      <c r="G182" s="491">
        <f>SUM(G178:G181)/3</f>
        <v>0</v>
      </c>
      <c r="H182" s="44"/>
      <c r="I182" s="44"/>
      <c r="J182" s="44"/>
      <c r="K182" s="44"/>
      <c r="L182" s="479"/>
      <c r="M182" s="479"/>
      <c r="N182" s="44"/>
      <c r="O182" s="492"/>
      <c r="P182" s="485"/>
      <c r="Q182" s="44"/>
      <c r="R182" s="44"/>
      <c r="S182" s="44"/>
      <c r="T182" s="44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04"/>
      <c r="AF182" s="50"/>
      <c r="AG182" s="51"/>
      <c r="AH182" s="52"/>
      <c r="AI182" s="52"/>
      <c r="AJ182" s="52"/>
      <c r="AK182" s="53"/>
      <c r="AL182" s="54"/>
      <c r="AO182" s="493"/>
      <c r="AP182" s="494"/>
      <c r="AQ182" s="489"/>
      <c r="AR182" s="490" t="s">
        <v>285</v>
      </c>
      <c r="AS182" s="491">
        <f>SUM(AS178:AS181)/3</f>
        <v>0</v>
      </c>
      <c r="AU182" s="101"/>
    </row>
    <row r="183" spans="1:47" s="97" customFormat="1" ht="12.75" hidden="1" customHeight="1" x14ac:dyDescent="0.3">
      <c r="A183" s="461" t="s">
        <v>286</v>
      </c>
      <c r="B183" s="495"/>
      <c r="C183" s="496"/>
      <c r="D183" s="497"/>
      <c r="E183" s="498" t="s">
        <v>287</v>
      </c>
      <c r="F183" s="499">
        <v>0</v>
      </c>
      <c r="G183" s="500">
        <f>ROUND(G182*F183,0)</f>
        <v>0</v>
      </c>
      <c r="H183" s="44"/>
      <c r="I183" s="44"/>
      <c r="J183" s="44"/>
      <c r="K183" s="44"/>
      <c r="L183" s="479"/>
      <c r="M183" s="479"/>
      <c r="N183" s="44"/>
      <c r="O183" s="492"/>
      <c r="P183" s="485"/>
      <c r="Q183" s="44"/>
      <c r="R183" s="44"/>
      <c r="S183" s="44"/>
      <c r="T183" s="44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04"/>
      <c r="AF183" s="50"/>
      <c r="AG183" s="51"/>
      <c r="AH183" s="52"/>
      <c r="AI183" s="52"/>
      <c r="AJ183" s="52"/>
      <c r="AK183" s="53"/>
      <c r="AL183" s="54"/>
      <c r="AO183" s="501"/>
      <c r="AP183" s="502"/>
      <c r="AQ183" s="498" t="s">
        <v>287</v>
      </c>
      <c r="AR183" s="499">
        <v>0</v>
      </c>
      <c r="AS183" s="500">
        <f>ROUND(AS182*AR183,0)</f>
        <v>0</v>
      </c>
      <c r="AU183" s="101"/>
    </row>
    <row r="184" spans="1:47" s="97" customFormat="1" ht="15" hidden="1" thickBot="1" x14ac:dyDescent="0.35">
      <c r="A184" s="461" t="s">
        <v>288</v>
      </c>
      <c r="B184" s="462"/>
      <c r="C184" s="503"/>
      <c r="D184" s="503"/>
      <c r="E184" s="503"/>
      <c r="F184" s="504" t="str">
        <f>"VALOR TOTAL  " &amp; C178</f>
        <v>VALOR TOTAL  ITEMS  POR  FUERA  DE   AIU:</v>
      </c>
      <c r="G184" s="505">
        <f>SUM(G178:G181)/3</f>
        <v>0</v>
      </c>
      <c r="H184" s="506"/>
      <c r="I184" s="506"/>
      <c r="J184" s="506"/>
      <c r="K184" s="506"/>
      <c r="L184" s="507"/>
      <c r="M184" s="507"/>
      <c r="N184" s="506"/>
      <c r="O184" s="508"/>
      <c r="P184" s="256">
        <f>SUM(P178:P179)/2</f>
        <v>0</v>
      </c>
      <c r="Q184" s="256">
        <f>SUM(Q178:Q179)/2</f>
        <v>0</v>
      </c>
      <c r="R184" s="256">
        <f>SUM(R178:R179)/2</f>
        <v>0</v>
      </c>
      <c r="S184" s="256">
        <f>SUM(S178:S179)/2</f>
        <v>0</v>
      </c>
      <c r="T184" s="256">
        <f>SUM(T178:T179)/2</f>
        <v>0</v>
      </c>
      <c r="U184"/>
      <c r="V184"/>
      <c r="W184"/>
      <c r="X184"/>
      <c r="Y184"/>
      <c r="Z184"/>
      <c r="AA184"/>
      <c r="AB184"/>
      <c r="AC184"/>
      <c r="AD184"/>
      <c r="AE184" s="387"/>
      <c r="AF184" s="50"/>
      <c r="AG184" s="51"/>
      <c r="AH184" s="52"/>
      <c r="AI184" s="52"/>
      <c r="AJ184" s="52"/>
      <c r="AK184" s="53"/>
      <c r="AL184" s="54"/>
      <c r="AM184"/>
      <c r="AN184"/>
      <c r="AO184" s="509"/>
      <c r="AP184" s="503"/>
      <c r="AQ184" s="503"/>
      <c r="AR184" s="504" t="str">
        <f>"VALOR TOTAL  " &amp; AO178</f>
        <v>VALOR TOTAL  ITEMS  POR  FUERA  DE   AIU</v>
      </c>
      <c r="AS184" s="505">
        <f>SUM(AS178:AS181)/3</f>
        <v>0</v>
      </c>
      <c r="AU184" s="101"/>
    </row>
    <row r="185" spans="1:47" s="97" customFormat="1" hidden="1" x14ac:dyDescent="0.3">
      <c r="A185" s="386"/>
      <c r="B185" s="294"/>
      <c r="C185" s="477"/>
      <c r="D185" s="236"/>
      <c r="E185" s="237"/>
      <c r="F185" s="44"/>
      <c r="G185" s="479"/>
      <c r="H185" s="44"/>
      <c r="I185" s="44"/>
      <c r="J185" s="44"/>
      <c r="K185" s="44"/>
      <c r="L185" s="479"/>
      <c r="M185" s="479"/>
      <c r="N185" s="44"/>
      <c r="O185" s="492"/>
      <c r="P185" s="44"/>
      <c r="Q185" s="44"/>
      <c r="R185" s="44"/>
      <c r="S185" s="44"/>
      <c r="T185" s="44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04"/>
      <c r="AF185" s="50"/>
      <c r="AG185" s="51"/>
      <c r="AH185" s="52"/>
      <c r="AI185" s="52"/>
      <c r="AJ185" s="52"/>
      <c r="AK185" s="53"/>
      <c r="AL185" s="54"/>
      <c r="AS185" s="243"/>
      <c r="AU185" s="101"/>
    </row>
    <row r="186" spans="1:47" ht="13.65" hidden="1" customHeight="1" x14ac:dyDescent="0.3">
      <c r="A186" s="293" t="s">
        <v>289</v>
      </c>
      <c r="B186" s="386"/>
      <c r="C186" s="456"/>
      <c r="D186" s="457"/>
      <c r="E186" s="458" t="str">
        <f>"INTERVENTORIA A " &amp; C178</f>
        <v>INTERVENTORIA A ITEMS  POR  FUERA  DE   AIU:</v>
      </c>
      <c r="F186" s="459">
        <v>0</v>
      </c>
      <c r="G186" s="460"/>
      <c r="L186" s="232"/>
      <c r="M186" s="232"/>
      <c r="AE186" s="387"/>
      <c r="AF186" s="50"/>
      <c r="AG186" s="51"/>
      <c r="AH186" s="52"/>
      <c r="AI186" s="52"/>
      <c r="AJ186" s="52"/>
      <c r="AK186" s="53"/>
      <c r="AL186" s="54"/>
      <c r="AO186" s="456"/>
      <c r="AP186" s="457"/>
      <c r="AQ186" s="458" t="str">
        <f>"INTERV. A " &amp; AO178</f>
        <v>INTERV. A ITEMS  POR  FUERA  DE   AIU</v>
      </c>
      <c r="AR186" s="459">
        <v>0.01</v>
      </c>
      <c r="AS186" s="460"/>
      <c r="AU186" s="60"/>
    </row>
    <row r="187" spans="1:47" hidden="1" x14ac:dyDescent="0.3">
      <c r="A187" s="386"/>
      <c r="B187" s="386"/>
      <c r="G187" s="232"/>
      <c r="L187" s="232"/>
      <c r="M187" s="232"/>
      <c r="AE187" s="387"/>
      <c r="AF187" s="50"/>
      <c r="AG187" s="51"/>
      <c r="AH187" s="52"/>
      <c r="AI187" s="52"/>
      <c r="AJ187" s="52"/>
      <c r="AK187" s="53"/>
      <c r="AL187" s="54"/>
      <c r="AS187" s="232"/>
      <c r="AU187" s="60"/>
    </row>
    <row r="188" spans="1:47" ht="15" thickBot="1" x14ac:dyDescent="0.35">
      <c r="A188" s="293" t="s">
        <v>290</v>
      </c>
      <c r="B188" s="386"/>
      <c r="C188" s="510"/>
      <c r="D188" s="511"/>
      <c r="E188" s="511"/>
      <c r="F188" s="512" t="s">
        <v>291</v>
      </c>
      <c r="G188" s="513">
        <f>G171 + G184</f>
        <v>490040402</v>
      </c>
      <c r="L188" s="232"/>
      <c r="M188" s="232"/>
      <c r="P188" s="256">
        <f>P137+P184</f>
        <v>0</v>
      </c>
      <c r="Q188" s="256">
        <f>Q137+Q184</f>
        <v>6783428.5</v>
      </c>
      <c r="R188" s="256">
        <f>R137+R184</f>
        <v>58393956.5</v>
      </c>
      <c r="S188" s="256">
        <f>S137+S184</f>
        <v>283690794.5</v>
      </c>
      <c r="T188" s="256">
        <f>T137+T184</f>
        <v>348868179.5</v>
      </c>
      <c r="AE188" s="387"/>
      <c r="AF188" s="50"/>
      <c r="AG188" s="51"/>
      <c r="AH188" s="52"/>
      <c r="AI188" s="52"/>
      <c r="AJ188" s="52"/>
      <c r="AK188" s="53"/>
      <c r="AL188" s="54"/>
      <c r="AO188" s="510"/>
      <c r="AP188" s="511"/>
      <c r="AQ188" s="511"/>
      <c r="AR188" s="512" t="s">
        <v>292</v>
      </c>
      <c r="AS188" s="513">
        <f>AS171 + AS184</f>
        <v>490040402</v>
      </c>
      <c r="AU188" s="60"/>
    </row>
    <row r="189" spans="1:47" x14ac:dyDescent="0.3">
      <c r="A189" s="386"/>
      <c r="B189" s="386"/>
      <c r="G189" s="232"/>
      <c r="L189" s="232"/>
      <c r="M189" s="232"/>
      <c r="AE189" s="387"/>
      <c r="AF189" s="50"/>
      <c r="AG189" s="51"/>
      <c r="AH189" s="52"/>
      <c r="AI189" s="52"/>
      <c r="AJ189" s="52"/>
      <c r="AK189" s="53"/>
      <c r="AL189" s="54"/>
      <c r="AS189" s="232"/>
      <c r="AU189" s="60"/>
    </row>
    <row r="190" spans="1:47" s="97" customFormat="1" x14ac:dyDescent="0.3">
      <c r="A190" s="293" t="s">
        <v>293</v>
      </c>
      <c r="B190" s="294"/>
      <c r="C190" s="514" t="str">
        <f>IF(N2&gt;1,"VALOR  " &amp;E7 &amp; "  POR  " &amp;N1&amp; ":","VALOR  TOTAL " &amp; E7 &amp; ":")</f>
        <v>VALOR  TOTAL :</v>
      </c>
      <c r="D190" s="515"/>
      <c r="E190" s="515"/>
      <c r="F190" s="515"/>
      <c r="G190" s="516"/>
      <c r="H190" s="517"/>
      <c r="I190" s="517"/>
      <c r="J190" s="517"/>
      <c r="K190" s="517"/>
      <c r="L190" s="518"/>
      <c r="M190" s="518"/>
      <c r="N190" s="519"/>
      <c r="O190" s="520"/>
      <c r="P190" s="333"/>
      <c r="Q190" s="333"/>
      <c r="R190" s="333"/>
      <c r="S190" s="333"/>
      <c r="T190" s="333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04"/>
      <c r="AF190" s="50"/>
      <c r="AG190" s="51"/>
      <c r="AH190" s="52"/>
      <c r="AI190" s="52"/>
      <c r="AJ190" s="52"/>
      <c r="AK190" s="53"/>
      <c r="AL190" s="54"/>
      <c r="AS190" s="243"/>
      <c r="AU190" s="101"/>
    </row>
    <row r="191" spans="1:47" s="97" customFormat="1" ht="14.25" customHeight="1" x14ac:dyDescent="0.3">
      <c r="A191" s="349"/>
      <c r="B191" s="294"/>
      <c r="C191" s="521" t="s">
        <v>295</v>
      </c>
      <c r="D191" s="522"/>
      <c r="E191" s="522"/>
      <c r="F191" s="522"/>
      <c r="G191" s="523"/>
      <c r="H191" s="524"/>
      <c r="I191" s="524"/>
      <c r="J191" s="524"/>
      <c r="K191" s="524"/>
      <c r="L191" s="525"/>
      <c r="M191" s="525"/>
      <c r="N191" s="526"/>
      <c r="O191" s="520"/>
      <c r="P191" s="333"/>
      <c r="Q191" s="333"/>
      <c r="R191" s="333"/>
      <c r="S191" s="333"/>
      <c r="T191" s="333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04"/>
      <c r="AF191" s="50"/>
      <c r="AG191" s="51"/>
      <c r="AH191" s="52"/>
      <c r="AI191" s="52"/>
      <c r="AJ191" s="52"/>
      <c r="AK191" s="53"/>
      <c r="AL191" s="54"/>
      <c r="AS191" s="243"/>
      <c r="AU191" s="101"/>
    </row>
    <row r="192" spans="1:47" s="97" customFormat="1" ht="11.25" customHeight="1" x14ac:dyDescent="0.3">
      <c r="A192" s="349"/>
      <c r="B192" s="294"/>
      <c r="C192" s="527"/>
      <c r="D192" s="528"/>
      <c r="E192" s="528"/>
      <c r="F192" s="528"/>
      <c r="G192" s="529"/>
      <c r="H192" s="530"/>
      <c r="I192" s="530"/>
      <c r="J192" s="530"/>
      <c r="K192" s="530"/>
      <c r="L192" s="531"/>
      <c r="M192" s="531"/>
      <c r="N192" s="532"/>
      <c r="O192" s="520"/>
      <c r="P192" s="333"/>
      <c r="Q192" s="333"/>
      <c r="R192" s="333"/>
      <c r="S192" s="333"/>
      <c r="T192" s="333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04"/>
      <c r="AF192" s="50"/>
      <c r="AG192" s="51"/>
      <c r="AH192" s="52"/>
      <c r="AI192" s="52"/>
      <c r="AJ192" s="52"/>
      <c r="AK192" s="53"/>
      <c r="AL192" s="54"/>
      <c r="AS192" s="243"/>
      <c r="AU192" s="101"/>
    </row>
    <row r="193" spans="1:47" s="97" customFormat="1" x14ac:dyDescent="0.3">
      <c r="A193" s="349"/>
      <c r="B193" s="294"/>
      <c r="C193" s="32"/>
      <c r="D193" s="32"/>
      <c r="E193" s="32"/>
      <c r="F193" s="533"/>
      <c r="G193" s="240"/>
      <c r="H193" s="32"/>
      <c r="I193" s="32"/>
      <c r="J193" s="32"/>
      <c r="K193" s="32"/>
      <c r="L193" s="240"/>
      <c r="M193" s="240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04"/>
      <c r="AF193" s="50"/>
      <c r="AG193" s="51"/>
      <c r="AH193" s="52"/>
      <c r="AI193" s="52"/>
      <c r="AJ193" s="52"/>
      <c r="AK193" s="53"/>
      <c r="AL193" s="54"/>
      <c r="AS193" s="243"/>
      <c r="AU193" s="101"/>
    </row>
    <row r="194" spans="1:47" s="97" customFormat="1" x14ac:dyDescent="0.3">
      <c r="A194" s="386"/>
      <c r="B194" s="294"/>
      <c r="C194" s="32"/>
      <c r="D194" s="32"/>
      <c r="E194" s="32"/>
      <c r="F194" s="32"/>
      <c r="G194" s="240"/>
      <c r="H194" s="32"/>
      <c r="I194" s="32"/>
      <c r="J194" s="32"/>
      <c r="K194" s="32"/>
      <c r="L194" s="240"/>
      <c r="M194" s="240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04"/>
      <c r="AF194" s="50"/>
      <c r="AG194" s="51"/>
      <c r="AH194" s="52"/>
      <c r="AI194" s="52"/>
      <c r="AJ194" s="52"/>
      <c r="AK194" s="53"/>
      <c r="AL194" s="54"/>
      <c r="AS194" s="243"/>
      <c r="AU194" s="101"/>
    </row>
    <row r="195" spans="1:47" s="97" customFormat="1" ht="14.25" customHeight="1" x14ac:dyDescent="0.3">
      <c r="A195" s="293" t="s">
        <v>97</v>
      </c>
      <c r="B195" s="294"/>
      <c r="C195" s="32"/>
      <c r="D195" s="534" t="s">
        <v>294</v>
      </c>
      <c r="E195" s="535"/>
      <c r="F195" s="536"/>
      <c r="G195" s="537">
        <v>0</v>
      </c>
      <c r="H195" s="538"/>
      <c r="I195" s="538"/>
      <c r="J195" s="538"/>
      <c r="K195" s="538"/>
      <c r="L195" s="538"/>
      <c r="M195" s="538"/>
      <c r="N195" s="538"/>
      <c r="O195" s="538"/>
      <c r="P195" s="538"/>
      <c r="Q195" s="538"/>
      <c r="R195" s="538"/>
      <c r="S195" s="538"/>
      <c r="T195" s="538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04"/>
      <c r="AF195" s="50"/>
      <c r="AG195" s="51"/>
      <c r="AH195" s="52"/>
      <c r="AI195" s="52"/>
      <c r="AJ195" s="52"/>
      <c r="AK195" s="53"/>
      <c r="AL195" s="54"/>
      <c r="AU195" s="101"/>
    </row>
    <row r="196" spans="1:47" s="97" customFormat="1" ht="15.75" customHeight="1" x14ac:dyDescent="0.3">
      <c r="A196" s="386"/>
      <c r="B196" s="294"/>
      <c r="C196" s="32"/>
      <c r="D196" s="539"/>
      <c r="E196" s="540"/>
      <c r="F196" s="541"/>
      <c r="G196" s="542"/>
      <c r="H196" s="543"/>
      <c r="I196" s="543">
        <f>IF(G196&gt;9,I170 / G196 * 8,0)</f>
        <v>0</v>
      </c>
      <c r="J196" s="543"/>
      <c r="K196" s="543"/>
      <c r="L196" s="543"/>
      <c r="M196" s="543"/>
      <c r="N196" s="543"/>
      <c r="O196" s="543"/>
      <c r="P196" s="543"/>
      <c r="Q196" s="543"/>
      <c r="R196" s="543"/>
      <c r="S196" s="543"/>
      <c r="T196" s="543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04"/>
      <c r="AF196" s="50"/>
      <c r="AG196" s="51"/>
      <c r="AH196" s="52"/>
      <c r="AI196" s="52"/>
      <c r="AJ196" s="52"/>
      <c r="AK196" s="53"/>
      <c r="AL196" s="54"/>
      <c r="AU196" s="101"/>
    </row>
    <row r="197" spans="1:47" s="97" customFormat="1" x14ac:dyDescent="0.3">
      <c r="A197" s="386"/>
      <c r="B197" s="294"/>
      <c r="C197" s="32"/>
      <c r="D197" s="32"/>
      <c r="E197" s="32"/>
      <c r="F197" s="32"/>
      <c r="G197" s="533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04"/>
      <c r="AF197" s="50"/>
      <c r="AG197" s="51"/>
      <c r="AH197" s="52"/>
      <c r="AI197" s="52"/>
      <c r="AJ197" s="52"/>
      <c r="AK197" s="53"/>
      <c r="AL197" s="54"/>
      <c r="AU197" s="101"/>
    </row>
    <row r="198" spans="1:47" s="97" customFormat="1" x14ac:dyDescent="0.3">
      <c r="A198" s="386"/>
      <c r="B198" s="294"/>
      <c r="C198" s="32"/>
      <c r="D198" s="32"/>
      <c r="E198" s="32"/>
      <c r="F198" s="32"/>
      <c r="G198" s="533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04"/>
      <c r="AF198" s="50"/>
      <c r="AG198" s="51"/>
      <c r="AH198" s="52"/>
      <c r="AI198" s="52"/>
      <c r="AJ198" s="52"/>
      <c r="AK198" s="53"/>
      <c r="AL198" s="54"/>
      <c r="AU198" s="101"/>
    </row>
    <row r="199" spans="1:47" s="97" customFormat="1" x14ac:dyDescent="0.3">
      <c r="A199" s="386"/>
      <c r="B199" s="294"/>
      <c r="C199" s="477"/>
      <c r="D199" s="236"/>
      <c r="E199" s="237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04"/>
      <c r="AF199" s="50"/>
      <c r="AG199" s="51"/>
      <c r="AH199" s="52"/>
      <c r="AI199" s="52"/>
      <c r="AJ199" s="52"/>
      <c r="AK199" s="53"/>
      <c r="AL199" s="54"/>
      <c r="AU199" s="101"/>
    </row>
    <row r="200" spans="1:47" s="97" customFormat="1" x14ac:dyDescent="0.3">
      <c r="A200" s="386"/>
      <c r="B200" s="294"/>
      <c r="C200" s="477"/>
      <c r="D200" s="236"/>
      <c r="E200" s="237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04"/>
      <c r="AF200" s="50"/>
      <c r="AG200" s="51"/>
      <c r="AH200" s="52"/>
      <c r="AI200" s="52"/>
      <c r="AJ200" s="52"/>
      <c r="AK200" s="53"/>
      <c r="AL200" s="54"/>
      <c r="AU200" s="101"/>
    </row>
    <row r="201" spans="1:47" s="97" customFormat="1" x14ac:dyDescent="0.3">
      <c r="A201" s="386"/>
      <c r="B201" s="544"/>
      <c r="C201" s="545"/>
      <c r="D201" s="236"/>
      <c r="E201" s="237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04"/>
      <c r="AF201" s="50"/>
      <c r="AG201" s="51"/>
      <c r="AH201" s="52"/>
      <c r="AI201" s="52"/>
      <c r="AJ201" s="52"/>
      <c r="AK201" s="53"/>
      <c r="AL201" s="54"/>
      <c r="AU201" s="101"/>
    </row>
    <row r="202" spans="1:47" s="97" customFormat="1" x14ac:dyDescent="0.3">
      <c r="A202" s="386"/>
      <c r="B202" s="546" t="str">
        <f>B7</f>
        <v>FIRMA CONSTRUCTORA</v>
      </c>
      <c r="D202" s="32"/>
      <c r="E202" s="32"/>
      <c r="F202" s="32"/>
      <c r="G202" s="533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04"/>
      <c r="AF202" s="50"/>
      <c r="AG202" s="51"/>
      <c r="AH202" s="52"/>
      <c r="AI202" s="52"/>
      <c r="AJ202" s="52"/>
      <c r="AK202" s="53"/>
      <c r="AL202" s="54"/>
      <c r="AU202" s="101"/>
    </row>
    <row r="203" spans="1:47" s="97" customFormat="1" ht="15" thickBot="1" x14ac:dyDescent="0.35">
      <c r="A203" s="547"/>
      <c r="B203" s="294"/>
      <c r="C203" s="32"/>
      <c r="D203" s="32"/>
      <c r="E203" s="32"/>
      <c r="F203" s="32"/>
      <c r="G203" s="53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548"/>
      <c r="AF203" s="50"/>
      <c r="AG203" s="51"/>
      <c r="AH203" s="52"/>
      <c r="AI203" s="52"/>
      <c r="AJ203" s="52"/>
      <c r="AK203" s="53"/>
      <c r="AL203" s="54"/>
      <c r="AT203" s="549"/>
      <c r="AU203" s="101"/>
    </row>
    <row r="204" spans="1:47" ht="15" thickTop="1" x14ac:dyDescent="0.3"/>
  </sheetData>
  <mergeCells count="17">
    <mergeCell ref="AO162:AR162"/>
    <mergeCell ref="C190:G190"/>
    <mergeCell ref="C191:G192"/>
    <mergeCell ref="D195:F196"/>
    <mergeCell ref="G195:G196"/>
    <mergeCell ref="B8:G8"/>
    <mergeCell ref="B9:B10"/>
    <mergeCell ref="C9:E10"/>
    <mergeCell ref="P10:T10"/>
    <mergeCell ref="AO143:AR143"/>
    <mergeCell ref="AO152:AR152"/>
    <mergeCell ref="F1:F2"/>
    <mergeCell ref="P1:T2"/>
    <mergeCell ref="AZ1:AZ2"/>
    <mergeCell ref="AO2:AS2"/>
    <mergeCell ref="B7:G7"/>
    <mergeCell ref="AO7:AS7"/>
  </mergeCells>
  <conditionalFormatting sqref="G195:T196">
    <cfRule type="cellIs" dxfId="92" priority="75" stopIfTrue="1" operator="equal">
      <formula>1</formula>
    </cfRule>
  </conditionalFormatting>
  <conditionalFormatting sqref="G171:H171 J171:N171">
    <cfRule type="expression" dxfId="91" priority="76" stopIfTrue="1">
      <formula>"&gt;G29"</formula>
    </cfRule>
    <cfRule type="expression" dxfId="90" priority="77" stopIfTrue="1">
      <formula>"&lt;G29"""</formula>
    </cfRule>
  </conditionalFormatting>
  <conditionalFormatting sqref="G172">
    <cfRule type="cellIs" dxfId="89" priority="78" stopIfTrue="1" operator="notEqual">
      <formula>0</formula>
    </cfRule>
    <cfRule type="cellIs" dxfId="88" priority="79" stopIfTrue="1" operator="equal">
      <formula>0</formula>
    </cfRule>
  </conditionalFormatting>
  <conditionalFormatting sqref="N136">
    <cfRule type="cellIs" dxfId="87" priority="80" stopIfTrue="1" operator="notEqual">
      <formula>0</formula>
    </cfRule>
  </conditionalFormatting>
  <conditionalFormatting sqref="O2:O6 AE2:AE6">
    <cfRule type="cellIs" dxfId="86" priority="81" stopIfTrue="1" operator="equal">
      <formula>"ESCRIBA AQUÍ EL NOMBRE DE LA OBRA"</formula>
    </cfRule>
  </conditionalFormatting>
  <conditionalFormatting sqref="G1:P1">
    <cfRule type="cellIs" dxfId="85" priority="82" stopIfTrue="1" operator="equal">
      <formula>"CHEQ. INSUMOS"</formula>
    </cfRule>
  </conditionalFormatting>
  <conditionalFormatting sqref="G2:O6">
    <cfRule type="cellIs" dxfId="84" priority="83" stopIfTrue="1" operator="equal">
      <formula>"CHEQ. INSUMOS"</formula>
    </cfRule>
  </conditionalFormatting>
  <conditionalFormatting sqref="U2:AD6">
    <cfRule type="cellIs" dxfId="83" priority="74" stopIfTrue="1" operator="equal">
      <formula>"ESCRIBA AQUÍ EL NOMBRE DE LA OBRA"</formula>
    </cfRule>
  </conditionalFormatting>
  <conditionalFormatting sqref="G159:H159 J159:N159">
    <cfRule type="expression" dxfId="82" priority="70" stopIfTrue="1">
      <formula>"&gt;G29"</formula>
    </cfRule>
    <cfRule type="expression" dxfId="81" priority="71" stopIfTrue="1">
      <formula>"&lt;G29"""</formula>
    </cfRule>
  </conditionalFormatting>
  <conditionalFormatting sqref="G160">
    <cfRule type="cellIs" dxfId="80" priority="72" stopIfTrue="1" operator="notEqual">
      <formula>0</formula>
    </cfRule>
    <cfRule type="cellIs" dxfId="79" priority="73" stopIfTrue="1" operator="equal">
      <formula>0</formula>
    </cfRule>
  </conditionalFormatting>
  <conditionalFormatting sqref="G150:H150 J150:N150">
    <cfRule type="expression" dxfId="78" priority="66" stopIfTrue="1">
      <formula>"&gt;G29"</formula>
    </cfRule>
    <cfRule type="expression" dxfId="77" priority="67" stopIfTrue="1">
      <formula>"&lt;G29"""</formula>
    </cfRule>
  </conditionalFormatting>
  <conditionalFormatting sqref="G151">
    <cfRule type="cellIs" dxfId="76" priority="68" stopIfTrue="1" operator="notEqual">
      <formula>0</formula>
    </cfRule>
    <cfRule type="cellIs" dxfId="75" priority="69" stopIfTrue="1" operator="equal">
      <formula>0</formula>
    </cfRule>
  </conditionalFormatting>
  <conditionalFormatting sqref="N140">
    <cfRule type="cellIs" dxfId="74" priority="65" stopIfTrue="1" operator="notEqual">
      <formula>0</formula>
    </cfRule>
  </conditionalFormatting>
  <conditionalFormatting sqref="N142">
    <cfRule type="cellIs" dxfId="73" priority="64" stopIfTrue="1" operator="notEqual">
      <formula>0</formula>
    </cfRule>
  </conditionalFormatting>
  <conditionalFormatting sqref="AS150">
    <cfRule type="expression" dxfId="72" priority="62" stopIfTrue="1">
      <formula>"&gt;G29"</formula>
    </cfRule>
    <cfRule type="expression" dxfId="71" priority="63" stopIfTrue="1">
      <formula>"&lt;G29"""</formula>
    </cfRule>
  </conditionalFormatting>
  <conditionalFormatting sqref="AS159">
    <cfRule type="expression" dxfId="70" priority="60" stopIfTrue="1">
      <formula>"&gt;G29"</formula>
    </cfRule>
    <cfRule type="expression" dxfId="69" priority="61" stopIfTrue="1">
      <formula>"&lt;G29"""</formula>
    </cfRule>
  </conditionalFormatting>
  <conditionalFormatting sqref="AS171">
    <cfRule type="expression" dxfId="68" priority="58" stopIfTrue="1">
      <formula>"&gt;G29"</formula>
    </cfRule>
    <cfRule type="expression" dxfId="67" priority="59" stopIfTrue="1">
      <formula>"&lt;G29"""</formula>
    </cfRule>
  </conditionalFormatting>
  <conditionalFormatting sqref="AS1">
    <cfRule type="cellIs" dxfId="66" priority="57" stopIfTrue="1" operator="equal">
      <formula>"CHEQ. INSUMOS"</formula>
    </cfRule>
  </conditionalFormatting>
  <conditionalFormatting sqref="N138">
    <cfRule type="cellIs" dxfId="65" priority="56" stopIfTrue="1" operator="notEqual">
      <formula>0</formula>
    </cfRule>
  </conditionalFormatting>
  <conditionalFormatting sqref="AZ1:AZ2">
    <cfRule type="containsText" dxfId="64" priority="55" operator="containsText" text="Precios Base">
      <formula>NOT(ISERROR(SEARCH("Precios Base",AZ1)))</formula>
    </cfRule>
  </conditionalFormatting>
  <conditionalFormatting sqref="B9">
    <cfRule type="cellIs" dxfId="63" priority="54" stopIfTrue="1" operator="equal">
      <formula>"ESCRIBA AQUÍ EL NOMBRE DE LA OBRA"</formula>
    </cfRule>
  </conditionalFormatting>
  <conditionalFormatting sqref="O14:T14">
    <cfRule type="cellIs" dxfId="62" priority="51" stopIfTrue="1" operator="notEqual">
      <formula>0</formula>
    </cfRule>
  </conditionalFormatting>
  <conditionalFormatting sqref="U14">
    <cfRule type="cellIs" dxfId="61" priority="52" stopIfTrue="1" operator="notEqual">
      <formula>0</formula>
    </cfRule>
    <cfRule type="cellIs" dxfId="60" priority="53" stopIfTrue="1" operator="equal">
      <formula>0</formula>
    </cfRule>
  </conditionalFormatting>
  <conditionalFormatting sqref="B14">
    <cfRule type="cellIs" dxfId="59" priority="50" operator="equal">
      <formula>"ESCRIBA AQUÍ EL NOMBRE DEL CAPITULO"</formula>
    </cfRule>
  </conditionalFormatting>
  <conditionalFormatting sqref="C14">
    <cfRule type="cellIs" dxfId="58" priority="49" operator="equal">
      <formula>"ESCRIBA AQUÍ EL NOMBRE DEL CAPITULO"</formula>
    </cfRule>
  </conditionalFormatting>
  <conditionalFormatting sqref="O26:T26">
    <cfRule type="cellIs" dxfId="57" priority="46" stopIfTrue="1" operator="notEqual">
      <formula>0</formula>
    </cfRule>
  </conditionalFormatting>
  <conditionalFormatting sqref="U26">
    <cfRule type="cellIs" dxfId="56" priority="47" stopIfTrue="1" operator="notEqual">
      <formula>0</formula>
    </cfRule>
    <cfRule type="cellIs" dxfId="55" priority="48" stopIfTrue="1" operator="equal">
      <formula>0</formula>
    </cfRule>
  </conditionalFormatting>
  <conditionalFormatting sqref="B26:C26">
    <cfRule type="cellIs" dxfId="54" priority="45" operator="equal">
      <formula>"ESCRIBA AQUÍ EL NOMBRE DEL CAPITULO"</formula>
    </cfRule>
  </conditionalFormatting>
  <conditionalFormatting sqref="O35:T35">
    <cfRule type="cellIs" dxfId="53" priority="42" stopIfTrue="1" operator="notEqual">
      <formula>0</formula>
    </cfRule>
  </conditionalFormatting>
  <conditionalFormatting sqref="U35">
    <cfRule type="cellIs" dxfId="52" priority="43" stopIfTrue="1" operator="notEqual">
      <formula>0</formula>
    </cfRule>
    <cfRule type="cellIs" dxfId="51" priority="44" stopIfTrue="1" operator="equal">
      <formula>0</formula>
    </cfRule>
  </conditionalFormatting>
  <conditionalFormatting sqref="B35:C35">
    <cfRule type="cellIs" dxfId="50" priority="41" operator="equal">
      <formula>"ESCRIBA AQUÍ EL NOMBRE DEL CAPITULO"</formula>
    </cfRule>
  </conditionalFormatting>
  <conditionalFormatting sqref="O51:T51">
    <cfRule type="cellIs" dxfId="49" priority="38" stopIfTrue="1" operator="notEqual">
      <formula>0</formula>
    </cfRule>
  </conditionalFormatting>
  <conditionalFormatting sqref="U51">
    <cfRule type="cellIs" dxfId="48" priority="39" stopIfTrue="1" operator="notEqual">
      <formula>0</formula>
    </cfRule>
    <cfRule type="cellIs" dxfId="47" priority="40" stopIfTrue="1" operator="equal">
      <formula>0</formula>
    </cfRule>
  </conditionalFormatting>
  <conditionalFormatting sqref="B51:C51">
    <cfRule type="cellIs" dxfId="46" priority="37" operator="equal">
      <formula>"ESCRIBA AQUÍ EL NOMBRE DEL CAPITULO"</formula>
    </cfRule>
  </conditionalFormatting>
  <conditionalFormatting sqref="O62:T62">
    <cfRule type="cellIs" dxfId="45" priority="34" stopIfTrue="1" operator="notEqual">
      <formula>0</formula>
    </cfRule>
  </conditionalFormatting>
  <conditionalFormatting sqref="U62">
    <cfRule type="cellIs" dxfId="44" priority="35" stopIfTrue="1" operator="notEqual">
      <formula>0</formula>
    </cfRule>
    <cfRule type="cellIs" dxfId="43" priority="36" stopIfTrue="1" operator="equal">
      <formula>0</formula>
    </cfRule>
  </conditionalFormatting>
  <conditionalFormatting sqref="B62:C62">
    <cfRule type="cellIs" dxfId="42" priority="33" operator="equal">
      <formula>"ESCRIBA AQUÍ EL NOMBRE DEL CAPITULO"</formula>
    </cfRule>
  </conditionalFormatting>
  <conditionalFormatting sqref="O67:T67">
    <cfRule type="cellIs" dxfId="41" priority="30" stopIfTrue="1" operator="notEqual">
      <formula>0</formula>
    </cfRule>
  </conditionalFormatting>
  <conditionalFormatting sqref="U67">
    <cfRule type="cellIs" dxfId="40" priority="31" stopIfTrue="1" operator="notEqual">
      <formula>0</formula>
    </cfRule>
    <cfRule type="cellIs" dxfId="39" priority="32" stopIfTrue="1" operator="equal">
      <formula>0</formula>
    </cfRule>
  </conditionalFormatting>
  <conditionalFormatting sqref="B67:C67">
    <cfRule type="cellIs" dxfId="38" priority="29" operator="equal">
      <formula>"ESCRIBA AQUÍ EL NOMBRE DEL CAPITULO"</formula>
    </cfRule>
  </conditionalFormatting>
  <conditionalFormatting sqref="O73:T73">
    <cfRule type="cellIs" dxfId="37" priority="26" stopIfTrue="1" operator="notEqual">
      <formula>0</formula>
    </cfRule>
  </conditionalFormatting>
  <conditionalFormatting sqref="U73">
    <cfRule type="cellIs" dxfId="36" priority="27" stopIfTrue="1" operator="notEqual">
      <formula>0</formula>
    </cfRule>
    <cfRule type="cellIs" dxfId="35" priority="28" stopIfTrue="1" operator="equal">
      <formula>0</formula>
    </cfRule>
  </conditionalFormatting>
  <conditionalFormatting sqref="B73:C73">
    <cfRule type="cellIs" dxfId="34" priority="25" operator="equal">
      <formula>"ESCRIBA AQUÍ EL NOMBRE DEL CAPITULO"</formula>
    </cfRule>
  </conditionalFormatting>
  <conditionalFormatting sqref="O80:T80">
    <cfRule type="cellIs" dxfId="33" priority="22" stopIfTrue="1" operator="notEqual">
      <formula>0</formula>
    </cfRule>
  </conditionalFormatting>
  <conditionalFormatting sqref="U80">
    <cfRule type="cellIs" dxfId="32" priority="23" stopIfTrue="1" operator="notEqual">
      <formula>0</formula>
    </cfRule>
    <cfRule type="cellIs" dxfId="31" priority="24" stopIfTrue="1" operator="equal">
      <formula>0</formula>
    </cfRule>
  </conditionalFormatting>
  <conditionalFormatting sqref="B80:C80">
    <cfRule type="cellIs" dxfId="30" priority="21" operator="equal">
      <formula>"ESCRIBA AQUÍ EL NOMBRE DEL CAPITULO"</formula>
    </cfRule>
  </conditionalFormatting>
  <conditionalFormatting sqref="O96:T96">
    <cfRule type="cellIs" dxfId="29" priority="18" stopIfTrue="1" operator="notEqual">
      <formula>0</formula>
    </cfRule>
  </conditionalFormatting>
  <conditionalFormatting sqref="U96">
    <cfRule type="cellIs" dxfId="28" priority="19" stopIfTrue="1" operator="notEqual">
      <formula>0</formula>
    </cfRule>
    <cfRule type="cellIs" dxfId="27" priority="20" stopIfTrue="1" operator="equal">
      <formula>0</formula>
    </cfRule>
  </conditionalFormatting>
  <conditionalFormatting sqref="B96:C96">
    <cfRule type="cellIs" dxfId="26" priority="17" operator="equal">
      <formula>"ESCRIBA AQUÍ EL NOMBRE DEL CAPITULO"</formula>
    </cfRule>
  </conditionalFormatting>
  <conditionalFormatting sqref="O87:T87">
    <cfRule type="cellIs" dxfId="25" priority="14" stopIfTrue="1" operator="notEqual">
      <formula>0</formula>
    </cfRule>
  </conditionalFormatting>
  <conditionalFormatting sqref="U87">
    <cfRule type="cellIs" dxfId="24" priority="15" stopIfTrue="1" operator="notEqual">
      <formula>0</formula>
    </cfRule>
    <cfRule type="cellIs" dxfId="23" priority="16" stopIfTrue="1" operator="equal">
      <formula>0</formula>
    </cfRule>
  </conditionalFormatting>
  <conditionalFormatting sqref="B87:C87">
    <cfRule type="cellIs" dxfId="22" priority="13" operator="equal">
      <formula>"ESCRIBA AQUÍ EL NOMBRE DEL CAPITULO"</formula>
    </cfRule>
  </conditionalFormatting>
  <conditionalFormatting sqref="O111:T111">
    <cfRule type="cellIs" dxfId="21" priority="10" stopIfTrue="1" operator="notEqual">
      <formula>0</formula>
    </cfRule>
  </conditionalFormatting>
  <conditionalFormatting sqref="U111">
    <cfRule type="cellIs" dxfId="20" priority="11" stopIfTrue="1" operator="notEqual">
      <formula>0</formula>
    </cfRule>
    <cfRule type="cellIs" dxfId="19" priority="12" stopIfTrue="1" operator="equal">
      <formula>0</formula>
    </cfRule>
  </conditionalFormatting>
  <conditionalFormatting sqref="B111:C111">
    <cfRule type="cellIs" dxfId="18" priority="9" operator="equal">
      <formula>"ESCRIBA AQUÍ EL NOMBRE DEL CAPITULO"</formula>
    </cfRule>
  </conditionalFormatting>
  <conditionalFormatting sqref="O117:T117">
    <cfRule type="cellIs" dxfId="17" priority="6" stopIfTrue="1" operator="notEqual">
      <formula>0</formula>
    </cfRule>
  </conditionalFormatting>
  <conditionalFormatting sqref="U117">
    <cfRule type="cellIs" dxfId="16" priority="7" stopIfTrue="1" operator="notEqual">
      <formula>0</formula>
    </cfRule>
    <cfRule type="cellIs" dxfId="15" priority="8" stopIfTrue="1" operator="equal">
      <formula>0</formula>
    </cfRule>
  </conditionalFormatting>
  <conditionalFormatting sqref="B117:C117">
    <cfRule type="cellIs" dxfId="14" priority="5" operator="equal">
      <formula>"ESCRIBA AQUÍ EL NOMBRE DEL CAPITULO"</formula>
    </cfRule>
  </conditionalFormatting>
  <conditionalFormatting sqref="O130:T130">
    <cfRule type="cellIs" dxfId="13" priority="2" stopIfTrue="1" operator="notEqual">
      <formula>0</formula>
    </cfRule>
  </conditionalFormatting>
  <conditionalFormatting sqref="U130">
    <cfRule type="cellIs" dxfId="12" priority="3" stopIfTrue="1" operator="notEqual">
      <formula>0</formula>
    </cfRule>
    <cfRule type="cellIs" dxfId="11" priority="4" stopIfTrue="1" operator="equal">
      <formula>0</formula>
    </cfRule>
  </conditionalFormatting>
  <conditionalFormatting sqref="B130:C130">
    <cfRule type="cellIs" dxfId="10" priority="1" operator="equal">
      <formula>"ESCRIBA AQUÍ EL NOMBRE DEL CAPITULO"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25DEC-09BF-448A-B215-4E4D1B525D9F}">
  <dimension ref="A1:V2720"/>
  <sheetViews>
    <sheetView showGridLines="0" topLeftCell="B4" workbookViewId="0">
      <selection activeCell="C4" sqref="C4:H4"/>
    </sheetView>
  </sheetViews>
  <sheetFormatPr baseColWidth="10" defaultColWidth="11.33203125" defaultRowHeight="14.4" x14ac:dyDescent="0.3"/>
  <cols>
    <col min="1" max="1" width="0" hidden="1" customWidth="1"/>
    <col min="2" max="2" width="2" customWidth="1"/>
    <col min="3" max="3" width="41.6640625" customWidth="1"/>
    <col min="4" max="4" width="11" customWidth="1"/>
    <col min="5" max="5" width="11.88671875" bestFit="1" customWidth="1"/>
    <col min="6" max="6" width="10.33203125" customWidth="1"/>
    <col min="7" max="7" width="12.88671875" customWidth="1"/>
    <col min="8" max="8" width="19.109375" customWidth="1"/>
    <col min="9" max="18" width="0" hidden="1" customWidth="1"/>
    <col min="19" max="19" width="13.109375" customWidth="1"/>
    <col min="20" max="20" width="14.88671875" customWidth="1"/>
    <col min="22" max="22" width="12.109375" customWidth="1"/>
    <col min="24" max="24" width="18.6640625" customWidth="1"/>
    <col min="25" max="25" width="14.88671875" customWidth="1"/>
    <col min="26" max="26" width="16.88671875" customWidth="1"/>
    <col min="28" max="556" width="0" hidden="1" customWidth="1"/>
  </cols>
  <sheetData>
    <row r="1" spans="1:22" hidden="1" x14ac:dyDescent="0.3">
      <c r="A1" s="550"/>
      <c r="B1" s="551"/>
      <c r="C1" s="552"/>
      <c r="D1" s="552" t="s">
        <v>296</v>
      </c>
      <c r="E1" s="553"/>
      <c r="F1" s="554" t="str">
        <f>"Duración" &amp; PRESUPUESTO!G195 &amp; " Días"</f>
        <v>Duración0 Días</v>
      </c>
      <c r="G1" s="555" t="s">
        <v>297</v>
      </c>
      <c r="H1" s="556">
        <f>PRESUPUESTO!G1</f>
        <v>490040402</v>
      </c>
      <c r="I1" s="557"/>
      <c r="J1" s="558"/>
      <c r="O1">
        <v>1.8</v>
      </c>
      <c r="P1" t="s">
        <v>581</v>
      </c>
      <c r="Q1" t="s">
        <v>582</v>
      </c>
      <c r="S1" s="1060"/>
      <c r="T1" s="1060"/>
      <c r="U1" s="1060"/>
      <c r="V1" s="1060"/>
    </row>
    <row r="2" spans="1:22" hidden="1" x14ac:dyDescent="0.3">
      <c r="A2" s="1114" t="str">
        <f>PRESUPUESTO!A2</f>
        <v>CD</v>
      </c>
      <c r="B2" s="560"/>
      <c r="C2" s="552"/>
      <c r="D2" s="561"/>
      <c r="E2" s="561"/>
      <c r="F2" s="562"/>
      <c r="G2" s="563"/>
      <c r="H2" s="564"/>
      <c r="I2" s="565">
        <v>1</v>
      </c>
      <c r="J2" s="566"/>
      <c r="O2">
        <v>0.05</v>
      </c>
      <c r="P2" t="s">
        <v>583</v>
      </c>
      <c r="Q2" t="s">
        <v>582</v>
      </c>
      <c r="R2">
        <v>0.1</v>
      </c>
      <c r="S2" s="1060"/>
      <c r="T2" s="1060"/>
      <c r="U2" s="1060"/>
      <c r="V2" s="1060"/>
    </row>
    <row r="3" spans="1:22" ht="15" hidden="1" thickBot="1" x14ac:dyDescent="0.35">
      <c r="A3" s="559">
        <v>0</v>
      </c>
      <c r="B3" s="560">
        <f>IF($A$3=3,-1,IF($A$3=1,0,$A$3))</f>
        <v>0</v>
      </c>
      <c r="C3" s="567"/>
      <c r="D3" s="568" t="str">
        <f>PRESUPUESTO!A2</f>
        <v>CD</v>
      </c>
      <c r="E3" s="569">
        <f>SUM(F3:H3)</f>
        <v>0.31</v>
      </c>
      <c r="F3" s="570">
        <f>Adm</f>
        <v>0.18</v>
      </c>
      <c r="G3" s="571">
        <f>Imprev</f>
        <v>0.05</v>
      </c>
      <c r="H3" s="571">
        <f>Utilidad</f>
        <v>0.08</v>
      </c>
      <c r="I3" s="572">
        <f>PRESUPUESTO!F170</f>
        <v>0.19</v>
      </c>
      <c r="J3" s="573" t="s">
        <v>298</v>
      </c>
      <c r="S3" s="1060"/>
      <c r="T3" s="1060"/>
      <c r="U3" s="1060"/>
      <c r="V3" s="1060"/>
    </row>
    <row r="4" spans="1:22" ht="17.399999999999999" x14ac:dyDescent="0.3">
      <c r="A4" s="560"/>
      <c r="B4" s="560"/>
      <c r="C4" s="574" t="str">
        <f>PRESUPUESTO!B7</f>
        <v>FIRMA CONSTRUCTORA</v>
      </c>
      <c r="D4" s="575"/>
      <c r="E4" s="575"/>
      <c r="F4" s="575"/>
      <c r="G4" s="575"/>
      <c r="H4" s="576"/>
      <c r="I4" s="577"/>
      <c r="J4" s="578"/>
      <c r="S4" s="1060"/>
      <c r="T4" s="1060"/>
      <c r="U4" s="1060"/>
      <c r="V4" s="1060"/>
    </row>
    <row r="5" spans="1:22" ht="17.399999999999999" x14ac:dyDescent="0.3">
      <c r="A5" s="560"/>
      <c r="B5" s="560"/>
      <c r="C5" s="579" t="s">
        <v>299</v>
      </c>
      <c r="D5" s="580"/>
      <c r="E5" s="580"/>
      <c r="F5" s="580"/>
      <c r="G5" s="580"/>
      <c r="H5" s="581"/>
      <c r="I5" s="577"/>
      <c r="J5" s="578"/>
      <c r="S5" s="1060"/>
      <c r="T5" s="1060"/>
      <c r="U5" s="1060"/>
      <c r="V5" s="1060"/>
    </row>
    <row r="6" spans="1:22" x14ac:dyDescent="0.3">
      <c r="A6" s="560"/>
      <c r="B6" s="560"/>
      <c r="C6" s="582" t="str">
        <f>PRESUPUESTO!C9</f>
        <v>PROTOTIPO 1- COTEJE</v>
      </c>
      <c r="D6" s="583"/>
      <c r="E6" s="583"/>
      <c r="F6" s="584"/>
      <c r="G6" s="585" t="s">
        <v>87</v>
      </c>
      <c r="H6" s="586">
        <f>PRESUPUESTO!G9</f>
        <v>0</v>
      </c>
      <c r="I6" s="587"/>
      <c r="J6" s="588"/>
    </row>
    <row r="7" spans="1:22" ht="15" thickBot="1" x14ac:dyDescent="0.35">
      <c r="A7" s="560"/>
      <c r="B7" s="560"/>
      <c r="C7" s="589"/>
      <c r="D7" s="590"/>
      <c r="E7" s="590"/>
      <c r="F7" s="591"/>
      <c r="G7" s="592" t="s">
        <v>88</v>
      </c>
      <c r="H7" s="593">
        <f ca="1">PRESUPUESTO!G10</f>
        <v>45967</v>
      </c>
      <c r="I7" s="594"/>
      <c r="J7" s="595"/>
    </row>
    <row r="8" spans="1:22" x14ac:dyDescent="0.3">
      <c r="C8" s="32"/>
      <c r="D8" s="102"/>
      <c r="E8" s="32"/>
      <c r="F8" s="32"/>
      <c r="G8" s="32"/>
      <c r="H8" s="32"/>
      <c r="I8" s="596"/>
      <c r="J8" s="597"/>
    </row>
    <row r="9" spans="1:22" ht="15" thickBot="1" x14ac:dyDescent="0.35">
      <c r="C9" s="32"/>
      <c r="D9" s="102"/>
      <c r="E9" s="32"/>
      <c r="F9" s="32"/>
      <c r="G9" s="32"/>
      <c r="H9" s="32"/>
      <c r="I9" s="596"/>
      <c r="J9" s="597"/>
    </row>
    <row r="10" spans="1:22" ht="17.399999999999999" hidden="1" x14ac:dyDescent="0.3">
      <c r="A10" s="598" t="s">
        <v>300</v>
      </c>
      <c r="B10" s="598"/>
      <c r="C10" s="599" t="s">
        <v>301</v>
      </c>
      <c r="D10" s="600"/>
      <c r="E10" s="600"/>
      <c r="F10" s="600"/>
      <c r="G10" s="600"/>
      <c r="H10" s="601" t="str">
        <f>"No. " &amp; COUNTIF(A$3:A15,"ITEM*") &amp; " DE " &amp; COUNTIF(A$3:A$99465,"ITEM*")</f>
        <v>No. 1 DE 54</v>
      </c>
      <c r="I10" s="596"/>
      <c r="J10" s="597"/>
    </row>
    <row r="11" spans="1:22" hidden="1" x14ac:dyDescent="0.3">
      <c r="A11" s="598" t="s">
        <v>302</v>
      </c>
      <c r="B11" s="598"/>
      <c r="C11" s="602" t="s">
        <v>303</v>
      </c>
      <c r="D11" s="603" t="s">
        <v>46</v>
      </c>
      <c r="E11" s="604"/>
      <c r="F11" s="605" t="s">
        <v>304</v>
      </c>
      <c r="G11" s="603"/>
      <c r="H11" s="606"/>
      <c r="I11" s="596"/>
      <c r="J11" s="597"/>
    </row>
    <row r="12" spans="1:22" ht="15" hidden="1" thickBot="1" x14ac:dyDescent="0.35">
      <c r="C12" s="607"/>
      <c r="D12" s="608"/>
      <c r="E12" s="608"/>
      <c r="F12" s="608"/>
      <c r="G12" s="608"/>
      <c r="H12" s="609"/>
      <c r="I12" s="596"/>
      <c r="J12" s="597"/>
    </row>
    <row r="13" spans="1:22" x14ac:dyDescent="0.3">
      <c r="A13" s="610" t="s">
        <v>305</v>
      </c>
      <c r="B13" s="611"/>
      <c r="C13" s="612" t="s">
        <v>91</v>
      </c>
      <c r="D13" s="613"/>
      <c r="E13" s="613"/>
      <c r="F13" s="614" t="s">
        <v>90</v>
      </c>
      <c r="G13" s="615" t="s">
        <v>306</v>
      </c>
      <c r="H13" s="616" t="s">
        <v>307</v>
      </c>
      <c r="I13" s="617" t="s">
        <v>308</v>
      </c>
      <c r="J13" s="618" t="s">
        <v>98</v>
      </c>
    </row>
    <row r="14" spans="1:22" x14ac:dyDescent="0.3">
      <c r="A14" s="619" t="s">
        <v>309</v>
      </c>
      <c r="B14" s="611"/>
      <c r="C14" s="620" t="s">
        <v>310</v>
      </c>
      <c r="D14" s="621"/>
      <c r="E14" s="622"/>
      <c r="F14" s="623" t="s">
        <v>311</v>
      </c>
      <c r="G14" s="624" t="s">
        <v>122</v>
      </c>
      <c r="H14" s="625"/>
      <c r="I14" s="626">
        <f>I682</f>
        <v>4.0170000000000003</v>
      </c>
      <c r="J14" s="627"/>
    </row>
    <row r="15" spans="1:22" x14ac:dyDescent="0.3">
      <c r="A15" s="628"/>
      <c r="B15" s="629"/>
      <c r="C15" s="630"/>
      <c r="D15" s="631"/>
      <c r="E15" s="632"/>
      <c r="F15" s="633"/>
      <c r="G15" s="634"/>
      <c r="H15" s="635"/>
      <c r="I15" s="636"/>
      <c r="J15" s="634"/>
    </row>
    <row r="16" spans="1:22" x14ac:dyDescent="0.3">
      <c r="A16" s="637" t="s">
        <v>312</v>
      </c>
      <c r="B16" s="629"/>
      <c r="C16" s="638" t="s">
        <v>313</v>
      </c>
      <c r="D16" s="639" t="s">
        <v>314</v>
      </c>
      <c r="E16" s="639" t="str">
        <f>"CANT. / " &amp; G14</f>
        <v>CANT. / M3</v>
      </c>
      <c r="F16" s="640" t="s">
        <v>315</v>
      </c>
      <c r="G16" s="641" t="s">
        <v>316</v>
      </c>
      <c r="H16" s="642" t="s">
        <v>317</v>
      </c>
      <c r="I16" s="643"/>
      <c r="J16" s="644"/>
    </row>
    <row r="17" spans="1:10" x14ac:dyDescent="0.3">
      <c r="A17" s="628">
        <v>100053</v>
      </c>
      <c r="B17" s="629" t="s">
        <v>318</v>
      </c>
      <c r="C17" s="645" t="s">
        <v>319</v>
      </c>
      <c r="D17" s="646" t="s">
        <v>320</v>
      </c>
      <c r="E17" s="647">
        <v>160</v>
      </c>
      <c r="F17" s="648"/>
      <c r="G17" s="649">
        <v>74</v>
      </c>
      <c r="H17" s="650">
        <f t="shared" ref="H17:H22" si="0">ROUND(E17* (1 + F17 / 100) * G17,2)</f>
        <v>11840</v>
      </c>
      <c r="I17" s="651">
        <f>E17 * (1 + F17 / 100) * I14</f>
        <v>642.72</v>
      </c>
      <c r="J17" s="652">
        <f>I14*H17</f>
        <v>47561.280000000006</v>
      </c>
    </row>
    <row r="18" spans="1:10" ht="22.8" x14ac:dyDescent="0.3">
      <c r="A18" s="628">
        <v>100123</v>
      </c>
      <c r="B18" s="629" t="s">
        <v>321</v>
      </c>
      <c r="C18" s="645" t="s">
        <v>322</v>
      </c>
      <c r="D18" s="646" t="s">
        <v>122</v>
      </c>
      <c r="E18" s="647">
        <v>0.55000000000000004</v>
      </c>
      <c r="F18" s="648"/>
      <c r="G18" s="649">
        <v>52278</v>
      </c>
      <c r="H18" s="650">
        <f t="shared" si="0"/>
        <v>28752.9</v>
      </c>
      <c r="I18" s="651">
        <f>E18 * (1 + F18 / 100) * I14</f>
        <v>2.2093500000000006</v>
      </c>
      <c r="J18" s="652">
        <f>I14*H18</f>
        <v>115500.39930000002</v>
      </c>
    </row>
    <row r="19" spans="1:10" x14ac:dyDescent="0.3">
      <c r="A19" s="628">
        <v>100962</v>
      </c>
      <c r="B19" s="629" t="s">
        <v>321</v>
      </c>
      <c r="C19" s="645" t="s">
        <v>323</v>
      </c>
      <c r="D19" s="646" t="s">
        <v>122</v>
      </c>
      <c r="E19" s="647">
        <v>0.92</v>
      </c>
      <c r="F19" s="648"/>
      <c r="G19" s="649">
        <v>87600</v>
      </c>
      <c r="H19" s="650">
        <f t="shared" si="0"/>
        <v>80592</v>
      </c>
      <c r="I19" s="651">
        <f>E19 * (1 + F19 / 100) * I14</f>
        <v>3.6956400000000005</v>
      </c>
      <c r="J19" s="652">
        <f>I14*H19</f>
        <v>323738.06400000001</v>
      </c>
    </row>
    <row r="20" spans="1:10" x14ac:dyDescent="0.3">
      <c r="A20" s="628">
        <v>100932</v>
      </c>
      <c r="B20" s="629" t="s">
        <v>324</v>
      </c>
      <c r="C20" s="645" t="s">
        <v>325</v>
      </c>
      <c r="D20" s="646" t="s">
        <v>326</v>
      </c>
      <c r="E20" s="647">
        <v>0.1</v>
      </c>
      <c r="F20" s="648"/>
      <c r="G20" s="649">
        <v>16758</v>
      </c>
      <c r="H20" s="650">
        <f t="shared" si="0"/>
        <v>1675.8</v>
      </c>
      <c r="I20" s="651">
        <f>E20 * (1 + F20 / 100) * I14</f>
        <v>0.40170000000000006</v>
      </c>
      <c r="J20" s="652">
        <f>I14*H20</f>
        <v>6731.6886000000004</v>
      </c>
    </row>
    <row r="21" spans="1:10" x14ac:dyDescent="0.3">
      <c r="A21" s="628">
        <v>100558</v>
      </c>
      <c r="B21" s="629" t="s">
        <v>327</v>
      </c>
      <c r="C21" s="645" t="s">
        <v>328</v>
      </c>
      <c r="D21" s="646" t="s">
        <v>142</v>
      </c>
      <c r="E21" s="647">
        <v>210</v>
      </c>
      <c r="F21" s="648"/>
      <c r="G21" s="649">
        <v>650</v>
      </c>
      <c r="H21" s="650">
        <f t="shared" si="0"/>
        <v>136500</v>
      </c>
      <c r="I21" s="651">
        <f>E21 * (1 + F21 / 100) * I14</f>
        <v>843.57</v>
      </c>
      <c r="J21" s="652">
        <f>I14*H21</f>
        <v>548320.5</v>
      </c>
    </row>
    <row r="22" spans="1:10" x14ac:dyDescent="0.3">
      <c r="A22" s="628">
        <v>100011</v>
      </c>
      <c r="B22" s="629" t="s">
        <v>324</v>
      </c>
      <c r="C22" s="645" t="s">
        <v>329</v>
      </c>
      <c r="D22" s="646" t="s">
        <v>326</v>
      </c>
      <c r="E22" s="647">
        <v>6.0000000000000001E-3</v>
      </c>
      <c r="F22" s="648"/>
      <c r="G22" s="649">
        <v>117290</v>
      </c>
      <c r="H22" s="650">
        <f t="shared" si="0"/>
        <v>703.74</v>
      </c>
      <c r="I22" s="653">
        <f>E22 * (1 + F22 / 100) * I14</f>
        <v>2.4102000000000002E-2</v>
      </c>
      <c r="J22" s="654">
        <f>I14*H22</f>
        <v>2826.9235800000001</v>
      </c>
    </row>
    <row r="23" spans="1:10" x14ac:dyDescent="0.3">
      <c r="A23" s="655"/>
      <c r="B23" s="629"/>
      <c r="C23" s="656"/>
      <c r="D23" s="657"/>
      <c r="E23" s="658"/>
      <c r="F23" s="659"/>
      <c r="G23" s="660"/>
      <c r="H23" s="661"/>
      <c r="I23" s="662"/>
      <c r="J23" s="663"/>
    </row>
    <row r="24" spans="1:10" x14ac:dyDescent="0.3">
      <c r="A24" s="664" t="s">
        <v>330</v>
      </c>
      <c r="B24" s="629"/>
      <c r="C24" s="630"/>
      <c r="D24" s="631"/>
      <c r="E24" s="632"/>
      <c r="F24" s="665"/>
      <c r="G24" s="666" t="s">
        <v>331</v>
      </c>
      <c r="H24" s="667">
        <f>SUM(H16:H23)</f>
        <v>260064.44</v>
      </c>
      <c r="I24" s="643"/>
      <c r="J24" s="668">
        <f>SUM(J16:J23)</f>
        <v>1044678.8554799999</v>
      </c>
    </row>
    <row r="25" spans="1:10" x14ac:dyDescent="0.3">
      <c r="A25" s="664" t="s">
        <v>332</v>
      </c>
      <c r="B25" s="629"/>
      <c r="C25" s="630"/>
      <c r="D25" s="631"/>
      <c r="E25" s="632"/>
      <c r="F25" s="633"/>
      <c r="G25" s="669"/>
      <c r="H25" s="670"/>
      <c r="I25" s="671"/>
      <c r="J25" s="672"/>
    </row>
    <row r="26" spans="1:10" x14ac:dyDescent="0.3">
      <c r="A26" s="637" t="s">
        <v>333</v>
      </c>
      <c r="B26" s="629"/>
      <c r="C26" s="673" t="s">
        <v>334</v>
      </c>
      <c r="D26" s="674" t="s">
        <v>335</v>
      </c>
      <c r="E26" s="674" t="s">
        <v>336</v>
      </c>
      <c r="F26" s="675" t="s">
        <v>337</v>
      </c>
      <c r="G26" s="676" t="s">
        <v>338</v>
      </c>
      <c r="H26" s="677" t="s">
        <v>94</v>
      </c>
      <c r="I26" s="678"/>
      <c r="J26" s="679"/>
    </row>
    <row r="27" spans="1:10" x14ac:dyDescent="0.3">
      <c r="A27" s="628">
        <v>200010</v>
      </c>
      <c r="B27" s="680"/>
      <c r="C27" s="645" t="s">
        <v>339</v>
      </c>
      <c r="D27" s="681">
        <v>191217</v>
      </c>
      <c r="E27" s="682">
        <v>1.8</v>
      </c>
      <c r="F27" s="683">
        <f>TRUNC(D27*E27,0)</f>
        <v>344190</v>
      </c>
      <c r="G27" s="684">
        <v>5.4</v>
      </c>
      <c r="H27" s="685">
        <f>IFERROR(ROUND(F27/G27,2),0)</f>
        <v>63738.89</v>
      </c>
      <c r="I27" s="686">
        <f>I14/G27</f>
        <v>0.74388888888888893</v>
      </c>
      <c r="J27" s="687">
        <f>I14*H27</f>
        <v>256039.12113000001</v>
      </c>
    </row>
    <row r="28" spans="1:10" x14ac:dyDescent="0.3">
      <c r="A28" s="628">
        <v>200100</v>
      </c>
      <c r="B28" s="680"/>
      <c r="C28" s="645" t="s">
        <v>340</v>
      </c>
      <c r="D28" s="688">
        <v>108356</v>
      </c>
      <c r="E28" s="682">
        <v>1.8</v>
      </c>
      <c r="F28" s="689">
        <f>TRUNC(D28*E28,0)</f>
        <v>195040</v>
      </c>
      <c r="G28" s="690">
        <v>16</v>
      </c>
      <c r="H28" s="685">
        <f>IFERROR(ROUND(F28/G28,2),0)</f>
        <v>12190</v>
      </c>
      <c r="I28" s="691">
        <f>I14/G28</f>
        <v>0.25106250000000002</v>
      </c>
      <c r="J28" s="692">
        <f>I14*H28</f>
        <v>48967.23</v>
      </c>
    </row>
    <row r="29" spans="1:10" x14ac:dyDescent="0.3">
      <c r="A29" s="655"/>
      <c r="B29" s="629"/>
      <c r="C29" s="656"/>
      <c r="D29" s="657"/>
      <c r="E29" s="658"/>
      <c r="F29" s="659"/>
      <c r="G29" s="660"/>
      <c r="H29" s="661"/>
      <c r="I29" s="662"/>
      <c r="J29" s="663"/>
    </row>
    <row r="30" spans="1:10" x14ac:dyDescent="0.3">
      <c r="A30" s="664" t="s">
        <v>341</v>
      </c>
      <c r="B30" s="629"/>
      <c r="C30" s="630"/>
      <c r="D30" s="631"/>
      <c r="E30" s="632"/>
      <c r="F30" s="693"/>
      <c r="G30" s="694" t="s">
        <v>342</v>
      </c>
      <c r="H30" s="695">
        <f>SUM(H26:H29)</f>
        <v>75928.89</v>
      </c>
      <c r="I30" s="686"/>
      <c r="J30" s="696">
        <f>SUM(J26:J29)</f>
        <v>305006.35113000002</v>
      </c>
    </row>
    <row r="31" spans="1:10" x14ac:dyDescent="0.3">
      <c r="A31" s="664" t="s">
        <v>343</v>
      </c>
      <c r="B31" s="629"/>
      <c r="C31" s="630"/>
      <c r="D31" s="631"/>
      <c r="E31" s="632"/>
      <c r="F31" s="633"/>
      <c r="G31" s="669"/>
      <c r="H31" s="670"/>
      <c r="I31" s="671"/>
      <c r="J31" s="672"/>
    </row>
    <row r="32" spans="1:10" x14ac:dyDescent="0.3">
      <c r="A32" s="637" t="s">
        <v>344</v>
      </c>
      <c r="B32" s="629"/>
      <c r="C32" s="697" t="s">
        <v>345</v>
      </c>
      <c r="D32" s="698" t="s">
        <v>346</v>
      </c>
      <c r="E32" s="698" t="s">
        <v>314</v>
      </c>
      <c r="F32" s="699" t="s">
        <v>347</v>
      </c>
      <c r="G32" s="700" t="s">
        <v>348</v>
      </c>
      <c r="H32" s="701" t="s">
        <v>317</v>
      </c>
      <c r="I32" s="702"/>
      <c r="J32" s="703"/>
    </row>
    <row r="33" spans="1:10" x14ac:dyDescent="0.3">
      <c r="A33" s="628">
        <v>308003</v>
      </c>
      <c r="B33" s="629" t="s">
        <v>345</v>
      </c>
      <c r="C33" s="645" t="s">
        <v>349</v>
      </c>
      <c r="D33" s="646"/>
      <c r="E33" s="646" t="s">
        <v>30</v>
      </c>
      <c r="F33" s="648">
        <v>0.48</v>
      </c>
      <c r="G33" s="649">
        <v>5151</v>
      </c>
      <c r="H33" s="661">
        <f>ROUND(F33 * G33,2)</f>
        <v>2472.48</v>
      </c>
      <c r="I33" s="651">
        <f>I14 * F33</f>
        <v>1.9281600000000001</v>
      </c>
      <c r="J33" s="652">
        <f>I14*H33</f>
        <v>9931.9521600000007</v>
      </c>
    </row>
    <row r="34" spans="1:10" x14ac:dyDescent="0.3">
      <c r="A34" s="628">
        <v>300026</v>
      </c>
      <c r="B34" s="629" t="s">
        <v>345</v>
      </c>
      <c r="C34" s="645" t="s">
        <v>350</v>
      </c>
      <c r="D34" s="646"/>
      <c r="E34" s="646" t="s">
        <v>351</v>
      </c>
      <c r="F34" s="704">
        <v>7.0000000000000007E-2</v>
      </c>
      <c r="G34" s="649">
        <f>H30</f>
        <v>75928.89</v>
      </c>
      <c r="H34" s="661">
        <f>ROUND(F34 * G34,2)</f>
        <v>5315.02</v>
      </c>
      <c r="I34" s="653">
        <f>I14 * F34</f>
        <v>0.28119000000000005</v>
      </c>
      <c r="J34" s="654">
        <f>I14*H34</f>
        <v>21350.435340000004</v>
      </c>
    </row>
    <row r="35" spans="1:10" x14ac:dyDescent="0.3">
      <c r="A35" s="655"/>
      <c r="B35" s="629"/>
      <c r="C35" s="656"/>
      <c r="D35" s="657"/>
      <c r="E35" s="658"/>
      <c r="F35" s="659"/>
      <c r="G35" s="660"/>
      <c r="H35" s="661"/>
      <c r="I35" s="662"/>
      <c r="J35" s="663"/>
    </row>
    <row r="36" spans="1:10" x14ac:dyDescent="0.3">
      <c r="A36" s="664" t="s">
        <v>352</v>
      </c>
      <c r="B36" s="629"/>
      <c r="C36" s="630"/>
      <c r="D36" s="631"/>
      <c r="E36" s="632"/>
      <c r="F36" s="705"/>
      <c r="G36" s="706" t="s">
        <v>353</v>
      </c>
      <c r="H36" s="707">
        <f>SUM(H32:H35)</f>
        <v>7787.5</v>
      </c>
      <c r="I36" s="686"/>
      <c r="J36" s="696">
        <f>SUM(J32:J35)</f>
        <v>31282.387500000004</v>
      </c>
    </row>
    <row r="37" spans="1:10" x14ac:dyDescent="0.3">
      <c r="A37" s="664" t="s">
        <v>354</v>
      </c>
      <c r="B37" s="629"/>
      <c r="C37" s="630"/>
      <c r="D37" s="631"/>
      <c r="E37" s="632"/>
      <c r="F37" s="633"/>
      <c r="G37" s="669"/>
      <c r="H37" s="670"/>
      <c r="I37" s="671"/>
      <c r="J37" s="672"/>
    </row>
    <row r="38" spans="1:10" x14ac:dyDescent="0.3">
      <c r="A38" s="708" t="s">
        <v>355</v>
      </c>
      <c r="B38" s="709"/>
      <c r="C38" s="710" t="s">
        <v>356</v>
      </c>
      <c r="D38" s="711" t="s">
        <v>357</v>
      </c>
      <c r="E38" s="711" t="s">
        <v>358</v>
      </c>
      <c r="F38" s="712" t="s">
        <v>359</v>
      </c>
      <c r="G38" s="713" t="s">
        <v>348</v>
      </c>
      <c r="H38" s="714" t="s">
        <v>317</v>
      </c>
      <c r="I38" s="715"/>
      <c r="J38" s="716"/>
    </row>
    <row r="39" spans="1:10" x14ac:dyDescent="0.3">
      <c r="A39" s="628"/>
      <c r="B39" s="629"/>
      <c r="C39" s="645"/>
      <c r="D39" s="646"/>
      <c r="E39" s="647"/>
      <c r="F39" s="648"/>
      <c r="G39" s="649"/>
      <c r="H39" s="650"/>
      <c r="I39" s="653"/>
      <c r="J39" s="654"/>
    </row>
    <row r="40" spans="1:10" x14ac:dyDescent="0.3">
      <c r="A40" s="664" t="s">
        <v>360</v>
      </c>
      <c r="B40" s="709"/>
      <c r="C40" s="630"/>
      <c r="D40" s="631"/>
      <c r="E40" s="632"/>
      <c r="F40" s="717"/>
      <c r="G40" s="718" t="s">
        <v>361</v>
      </c>
      <c r="H40" s="719">
        <f>SUM(H38:H39)</f>
        <v>0</v>
      </c>
      <c r="I40" s="686"/>
      <c r="J40" s="687">
        <f>SUM(J38:J39)</f>
        <v>0</v>
      </c>
    </row>
    <row r="41" spans="1:10" x14ac:dyDescent="0.3">
      <c r="A41" s="720" t="s">
        <v>362</v>
      </c>
      <c r="B41" s="721"/>
      <c r="C41" s="630"/>
      <c r="D41" s="631"/>
      <c r="E41" s="632"/>
      <c r="F41" s="633"/>
      <c r="G41" s="634"/>
      <c r="H41" s="635"/>
      <c r="I41" s="636"/>
      <c r="J41" s="634"/>
    </row>
    <row r="42" spans="1:10" ht="15" thickBot="1" x14ac:dyDescent="0.35">
      <c r="A42" s="720" t="s">
        <v>95</v>
      </c>
      <c r="B42" s="722"/>
      <c r="C42" s="723"/>
      <c r="D42" s="724"/>
      <c r="E42" s="725"/>
      <c r="F42" s="726" t="s">
        <v>363</v>
      </c>
      <c r="G42" s="727"/>
      <c r="H42" s="728">
        <f>IF($A$2="CD",ROUND(SUM(H15:H41)/2,$A$3),SUM(H15:H41)/2)</f>
        <v>343781</v>
      </c>
      <c r="I42" s="729"/>
      <c r="J42" s="730">
        <f>IF($A$2="CD",ROUND(SUM(J15:J41)/2,$A$3),SUM(J15:J41)/2)</f>
        <v>1380968</v>
      </c>
    </row>
    <row r="43" spans="1:10" ht="15" hidden="1" thickTop="1" x14ac:dyDescent="0.3">
      <c r="A43" s="731" t="s">
        <v>364</v>
      </c>
      <c r="B43" s="732"/>
      <c r="C43" s="733"/>
      <c r="D43" s="734"/>
      <c r="E43" s="735"/>
      <c r="F43" s="735"/>
      <c r="G43" s="735"/>
      <c r="H43" s="736"/>
      <c r="I43" s="596"/>
      <c r="J43" s="597"/>
    </row>
    <row r="44" spans="1:10" hidden="1" x14ac:dyDescent="0.3">
      <c r="A44" s="737"/>
      <c r="B44" s="732"/>
      <c r="C44" s="733"/>
      <c r="D44" s="734"/>
      <c r="E44" s="735"/>
      <c r="F44" s="735"/>
      <c r="G44" s="735"/>
      <c r="H44" s="736"/>
      <c r="I44" s="596"/>
      <c r="J44" s="597"/>
    </row>
    <row r="45" spans="1:10" hidden="1" x14ac:dyDescent="0.3">
      <c r="A45" s="737"/>
      <c r="B45" s="732"/>
      <c r="C45" s="738" t="s">
        <v>365</v>
      </c>
      <c r="D45" s="739"/>
      <c r="E45" s="740"/>
      <c r="F45" s="740"/>
      <c r="G45" s="740"/>
      <c r="H45" s="741"/>
      <c r="I45" s="596"/>
      <c r="J45" s="597"/>
    </row>
    <row r="46" spans="1:10" hidden="1" x14ac:dyDescent="0.3">
      <c r="A46" s="737"/>
      <c r="B46" s="732"/>
      <c r="C46" s="742"/>
      <c r="D46" s="743"/>
      <c r="E46" s="744"/>
      <c r="F46" s="744"/>
      <c r="G46" s="744"/>
      <c r="H46" s="745"/>
      <c r="I46" s="596"/>
      <c r="J46" s="597"/>
    </row>
    <row r="47" spans="1:10" hidden="1" x14ac:dyDescent="0.3">
      <c r="A47" s="737"/>
      <c r="B47" s="732"/>
      <c r="C47" s="742"/>
      <c r="D47" s="743"/>
      <c r="E47" s="744"/>
      <c r="F47" s="744"/>
      <c r="G47" s="744"/>
      <c r="H47" s="745"/>
      <c r="I47" s="596"/>
      <c r="J47" s="597"/>
    </row>
    <row r="48" spans="1:10" hidden="1" x14ac:dyDescent="0.3">
      <c r="A48" s="737"/>
      <c r="B48" s="732"/>
      <c r="C48" s="733"/>
      <c r="D48" s="734"/>
      <c r="E48" s="735"/>
      <c r="F48" s="735"/>
      <c r="G48" s="735"/>
      <c r="H48" s="736"/>
      <c r="I48" s="596"/>
      <c r="J48" s="597"/>
    </row>
    <row r="49" spans="1:10" hidden="1" x14ac:dyDescent="0.3">
      <c r="A49" s="737"/>
      <c r="B49" s="732"/>
      <c r="C49" s="746" t="s">
        <v>366</v>
      </c>
      <c r="D49" s="734"/>
      <c r="E49" s="735"/>
      <c r="F49" s="747" t="s">
        <v>367</v>
      </c>
      <c r="G49" s="735"/>
      <c r="H49" s="736"/>
      <c r="I49" s="596"/>
      <c r="J49" s="597"/>
    </row>
    <row r="50" spans="1:10" hidden="1" x14ac:dyDescent="0.3">
      <c r="C50" s="194"/>
      <c r="H50" s="195"/>
      <c r="I50" s="596"/>
      <c r="J50" s="597"/>
    </row>
    <row r="51" spans="1:10" hidden="1" x14ac:dyDescent="0.3">
      <c r="C51" s="194"/>
      <c r="H51" s="195"/>
      <c r="I51" s="596"/>
      <c r="J51" s="597"/>
    </row>
    <row r="52" spans="1:10" hidden="1" x14ac:dyDescent="0.3">
      <c r="A52" s="737"/>
      <c r="B52" s="732"/>
      <c r="C52" s="748" t="s">
        <v>368</v>
      </c>
      <c r="D52" s="749"/>
      <c r="E52" s="735"/>
      <c r="F52" s="750" t="s">
        <v>368</v>
      </c>
      <c r="G52" s="740"/>
      <c r="H52" s="741"/>
      <c r="I52" s="596"/>
      <c r="J52" s="597"/>
    </row>
    <row r="53" spans="1:10" hidden="1" x14ac:dyDescent="0.3">
      <c r="A53" s="737"/>
      <c r="B53" s="732"/>
      <c r="C53" s="751" t="s">
        <v>369</v>
      </c>
      <c r="D53" s="743"/>
      <c r="E53" s="735"/>
      <c r="F53" s="752" t="s">
        <v>369</v>
      </c>
      <c r="G53" s="744"/>
      <c r="H53" s="745"/>
      <c r="I53" s="596"/>
      <c r="J53" s="597"/>
    </row>
    <row r="54" spans="1:10" hidden="1" x14ac:dyDescent="0.3">
      <c r="A54" s="737"/>
      <c r="B54" s="732"/>
      <c r="C54" s="753" t="s">
        <v>370</v>
      </c>
      <c r="D54" s="734"/>
      <c r="E54" s="735"/>
      <c r="F54" s="732" t="s">
        <v>371</v>
      </c>
      <c r="G54" s="735"/>
      <c r="H54" s="736"/>
      <c r="I54" s="596"/>
      <c r="J54" s="597"/>
    </row>
    <row r="55" spans="1:10" ht="15" hidden="1" thickBot="1" x14ac:dyDescent="0.35">
      <c r="A55" s="754" t="s">
        <v>372</v>
      </c>
      <c r="B55" s="732"/>
      <c r="C55" s="755"/>
      <c r="D55" s="756"/>
      <c r="E55" s="757"/>
      <c r="F55" s="757"/>
      <c r="G55" s="757"/>
      <c r="H55" s="758"/>
      <c r="I55" s="596"/>
      <c r="J55" s="597"/>
    </row>
    <row r="56" spans="1:10" ht="15" thickTop="1" x14ac:dyDescent="0.3">
      <c r="C56" s="32"/>
      <c r="D56" s="102"/>
      <c r="E56" s="32"/>
      <c r="F56" s="32"/>
      <c r="G56" s="32"/>
      <c r="H56" s="32"/>
      <c r="I56" s="596"/>
      <c r="J56" s="597"/>
    </row>
    <row r="57" spans="1:10" ht="15" thickBot="1" x14ac:dyDescent="0.35">
      <c r="C57" s="32"/>
      <c r="D57" s="102"/>
      <c r="E57" s="32"/>
      <c r="F57" s="32"/>
      <c r="G57" s="32"/>
      <c r="H57" s="32"/>
      <c r="I57" s="596"/>
      <c r="J57" s="597"/>
    </row>
    <row r="58" spans="1:10" ht="17.399999999999999" hidden="1" x14ac:dyDescent="0.3">
      <c r="A58" s="598" t="s">
        <v>300</v>
      </c>
      <c r="B58" s="598"/>
      <c r="C58" s="599" t="s">
        <v>301</v>
      </c>
      <c r="D58" s="600"/>
      <c r="E58" s="600"/>
      <c r="F58" s="600"/>
      <c r="G58" s="600"/>
      <c r="H58" s="601" t="str">
        <f>"No. " &amp; COUNTIF(A$3:A63,"ITEM*") &amp; " DE " &amp; COUNTIF(A$3:A$99311,"ITEM*")</f>
        <v>No. 2 DE 54</v>
      </c>
      <c r="I58" s="596"/>
      <c r="J58" s="597"/>
    </row>
    <row r="59" spans="1:10" hidden="1" x14ac:dyDescent="0.3">
      <c r="A59" s="598" t="s">
        <v>302</v>
      </c>
      <c r="B59" s="598"/>
      <c r="C59" s="602" t="s">
        <v>303</v>
      </c>
      <c r="D59" s="603" t="s">
        <v>46</v>
      </c>
      <c r="E59" s="604"/>
      <c r="F59" s="605" t="s">
        <v>304</v>
      </c>
      <c r="G59" s="603"/>
      <c r="H59" s="606"/>
      <c r="I59" s="596"/>
      <c r="J59" s="597"/>
    </row>
    <row r="60" spans="1:10" ht="15" hidden="1" thickBot="1" x14ac:dyDescent="0.35">
      <c r="C60" s="607"/>
      <c r="D60" s="608"/>
      <c r="E60" s="608"/>
      <c r="F60" s="608"/>
      <c r="G60" s="608"/>
      <c r="H60" s="609"/>
      <c r="I60" s="596"/>
      <c r="J60" s="597"/>
    </row>
    <row r="61" spans="1:10" x14ac:dyDescent="0.3">
      <c r="A61" s="610" t="s">
        <v>305</v>
      </c>
      <c r="B61" s="611"/>
      <c r="C61" s="612" t="s">
        <v>91</v>
      </c>
      <c r="D61" s="613"/>
      <c r="E61" s="613"/>
      <c r="F61" s="614" t="s">
        <v>90</v>
      </c>
      <c r="G61" s="615" t="s">
        <v>306</v>
      </c>
      <c r="H61" s="616" t="s">
        <v>307</v>
      </c>
      <c r="I61" s="617" t="s">
        <v>308</v>
      </c>
      <c r="J61" s="618" t="s">
        <v>98</v>
      </c>
    </row>
    <row r="62" spans="1:10" x14ac:dyDescent="0.3">
      <c r="A62" s="619" t="s">
        <v>373</v>
      </c>
      <c r="B62" s="611"/>
      <c r="C62" s="620" t="s">
        <v>374</v>
      </c>
      <c r="D62" s="621"/>
      <c r="E62" s="622"/>
      <c r="F62" s="623" t="s">
        <v>311</v>
      </c>
      <c r="G62" s="624" t="s">
        <v>122</v>
      </c>
      <c r="H62" s="625"/>
      <c r="I62" s="626">
        <f>I729+I778+I834</f>
        <v>8.7885000000000009</v>
      </c>
      <c r="J62" s="627"/>
    </row>
    <row r="63" spans="1:10" x14ac:dyDescent="0.3">
      <c r="A63" s="720"/>
      <c r="B63" s="629"/>
      <c r="C63" s="630"/>
      <c r="D63" s="631"/>
      <c r="E63" s="632"/>
      <c r="F63" s="633"/>
      <c r="G63" s="634"/>
      <c r="H63" s="635"/>
      <c r="I63" s="636"/>
      <c r="J63" s="634"/>
    </row>
    <row r="64" spans="1:10" x14ac:dyDescent="0.3">
      <c r="A64" s="637" t="s">
        <v>312</v>
      </c>
      <c r="B64" s="629"/>
      <c r="C64" s="638" t="s">
        <v>313</v>
      </c>
      <c r="D64" s="639" t="s">
        <v>314</v>
      </c>
      <c r="E64" s="639" t="str">
        <f>"CANT. / " &amp; G62</f>
        <v>CANT. / M3</v>
      </c>
      <c r="F64" s="640" t="s">
        <v>315</v>
      </c>
      <c r="G64" s="641" t="s">
        <v>316</v>
      </c>
      <c r="H64" s="642" t="s">
        <v>317</v>
      </c>
      <c r="I64" s="643"/>
      <c r="J64" s="644"/>
    </row>
    <row r="65" spans="1:10" x14ac:dyDescent="0.3">
      <c r="A65" s="628">
        <v>100053</v>
      </c>
      <c r="B65" s="629" t="s">
        <v>318</v>
      </c>
      <c r="C65" s="645" t="s">
        <v>319</v>
      </c>
      <c r="D65" s="646" t="s">
        <v>320</v>
      </c>
      <c r="E65" s="647">
        <v>210</v>
      </c>
      <c r="F65" s="648">
        <v>3</v>
      </c>
      <c r="G65" s="649">
        <v>74</v>
      </c>
      <c r="H65" s="650">
        <f t="shared" ref="H65:H70" si="1">ROUND(E65* (1 + F65 / 100) * G65,2)</f>
        <v>16006.2</v>
      </c>
      <c r="I65" s="651">
        <f>E65 * (1 + F65 / 100) * I62</f>
        <v>1900.9525500000002</v>
      </c>
      <c r="J65" s="652">
        <f>I62*H65</f>
        <v>140670.48870000002</v>
      </c>
    </row>
    <row r="66" spans="1:10" ht="22.8" x14ac:dyDescent="0.3">
      <c r="A66" s="628">
        <v>100123</v>
      </c>
      <c r="B66" s="629" t="s">
        <v>321</v>
      </c>
      <c r="C66" s="645" t="s">
        <v>322</v>
      </c>
      <c r="D66" s="646" t="s">
        <v>122</v>
      </c>
      <c r="E66" s="647">
        <v>0.87</v>
      </c>
      <c r="F66" s="648">
        <v>3</v>
      </c>
      <c r="G66" s="649">
        <v>52278</v>
      </c>
      <c r="H66" s="650">
        <f t="shared" si="1"/>
        <v>46846.32</v>
      </c>
      <c r="I66" s="651">
        <f>E66 * (1 + F66 / 100) * I62</f>
        <v>7.8753748500000009</v>
      </c>
      <c r="J66" s="652">
        <f>I62*H66</f>
        <v>411708.88332000002</v>
      </c>
    </row>
    <row r="67" spans="1:10" x14ac:dyDescent="0.3">
      <c r="A67" s="628">
        <v>100962</v>
      </c>
      <c r="B67" s="629" t="s">
        <v>321</v>
      </c>
      <c r="C67" s="645" t="s">
        <v>323</v>
      </c>
      <c r="D67" s="646" t="s">
        <v>122</v>
      </c>
      <c r="E67" s="647">
        <v>0.47</v>
      </c>
      <c r="F67" s="648">
        <v>3</v>
      </c>
      <c r="G67" s="759">
        <v>87600</v>
      </c>
      <c r="H67" s="650">
        <f t="shared" si="1"/>
        <v>42407.16</v>
      </c>
      <c r="I67" s="686">
        <f>E67 * (1 + F67 / 100) * I62</f>
        <v>4.2545128500000002</v>
      </c>
      <c r="J67" s="652">
        <f>I62*H67</f>
        <v>372695.32566000009</v>
      </c>
    </row>
    <row r="68" spans="1:10" x14ac:dyDescent="0.3">
      <c r="A68" s="628">
        <v>100932</v>
      </c>
      <c r="B68" s="629" t="s">
        <v>324</v>
      </c>
      <c r="C68" s="645" t="s">
        <v>325</v>
      </c>
      <c r="D68" s="646" t="s">
        <v>326</v>
      </c>
      <c r="E68" s="647">
        <v>0.1</v>
      </c>
      <c r="F68" s="648"/>
      <c r="G68" s="649">
        <v>16758</v>
      </c>
      <c r="H68" s="650">
        <f t="shared" si="1"/>
        <v>1675.8</v>
      </c>
      <c r="I68" s="651">
        <f>E68 * (1 + F68 / 100) * I62</f>
        <v>0.87885000000000013</v>
      </c>
      <c r="J68" s="652">
        <f>I62*H68</f>
        <v>14727.768300000002</v>
      </c>
    </row>
    <row r="69" spans="1:10" x14ac:dyDescent="0.3">
      <c r="A69" s="628">
        <v>100558</v>
      </c>
      <c r="B69" s="629" t="s">
        <v>327</v>
      </c>
      <c r="C69" s="645" t="s">
        <v>328</v>
      </c>
      <c r="D69" s="646" t="s">
        <v>142</v>
      </c>
      <c r="E69" s="647">
        <v>480</v>
      </c>
      <c r="F69" s="648">
        <v>3</v>
      </c>
      <c r="G69" s="649">
        <v>650</v>
      </c>
      <c r="H69" s="650">
        <f t="shared" si="1"/>
        <v>321360</v>
      </c>
      <c r="I69" s="651">
        <f>E69 * (1 + F69 / 100) * I62</f>
        <v>4345.0344000000005</v>
      </c>
      <c r="J69" s="652">
        <f>I62*H69</f>
        <v>2824272.3600000003</v>
      </c>
    </row>
    <row r="70" spans="1:10" x14ac:dyDescent="0.3">
      <c r="A70" s="628">
        <v>100011</v>
      </c>
      <c r="B70" s="629" t="s">
        <v>324</v>
      </c>
      <c r="C70" s="645" t="s">
        <v>329</v>
      </c>
      <c r="D70" s="646" t="s">
        <v>326</v>
      </c>
      <c r="E70" s="647">
        <v>6.0000000000000001E-3</v>
      </c>
      <c r="F70" s="648"/>
      <c r="G70" s="649">
        <v>117290</v>
      </c>
      <c r="H70" s="650">
        <f t="shared" si="1"/>
        <v>703.74</v>
      </c>
      <c r="I70" s="653">
        <f>E70 * (1 + F70 / 100) * I62</f>
        <v>5.2731000000000007E-2</v>
      </c>
      <c r="J70" s="654">
        <f>I62*H70</f>
        <v>6184.8189900000007</v>
      </c>
    </row>
    <row r="71" spans="1:10" x14ac:dyDescent="0.3">
      <c r="A71" s="655"/>
      <c r="B71" s="629"/>
      <c r="C71" s="656"/>
      <c r="D71" s="657"/>
      <c r="E71" s="658"/>
      <c r="F71" s="659"/>
      <c r="G71" s="660"/>
      <c r="H71" s="661"/>
      <c r="I71" s="662"/>
      <c r="J71" s="663"/>
    </row>
    <row r="72" spans="1:10" x14ac:dyDescent="0.3">
      <c r="A72" s="664" t="s">
        <v>330</v>
      </c>
      <c r="B72" s="629"/>
      <c r="C72" s="630"/>
      <c r="D72" s="631"/>
      <c r="E72" s="632"/>
      <c r="F72" s="665"/>
      <c r="G72" s="666" t="s">
        <v>331</v>
      </c>
      <c r="H72" s="760">
        <f>SUM(H64:H71)</f>
        <v>428999.22</v>
      </c>
      <c r="I72" s="761"/>
      <c r="J72" s="762">
        <f>SUM(J64:J71)</f>
        <v>3770259.6449700003</v>
      </c>
    </row>
    <row r="73" spans="1:10" x14ac:dyDescent="0.3">
      <c r="A73" s="664" t="s">
        <v>332</v>
      </c>
      <c r="B73" s="629"/>
      <c r="C73" s="630"/>
      <c r="D73" s="631"/>
      <c r="E73" s="632"/>
      <c r="F73" s="633"/>
      <c r="G73" s="669"/>
      <c r="H73" s="670"/>
      <c r="I73" s="671"/>
      <c r="J73" s="672"/>
    </row>
    <row r="74" spans="1:10" x14ac:dyDescent="0.3">
      <c r="A74" s="637" t="s">
        <v>333</v>
      </c>
      <c r="B74" s="629"/>
      <c r="C74" s="673" t="s">
        <v>334</v>
      </c>
      <c r="D74" s="674" t="s">
        <v>335</v>
      </c>
      <c r="E74" s="674" t="s">
        <v>336</v>
      </c>
      <c r="F74" s="675" t="s">
        <v>337</v>
      </c>
      <c r="G74" s="676" t="s">
        <v>338</v>
      </c>
      <c r="H74" s="677" t="s">
        <v>94</v>
      </c>
      <c r="I74" s="678"/>
      <c r="J74" s="679"/>
    </row>
    <row r="75" spans="1:10" x14ac:dyDescent="0.3">
      <c r="A75" s="628">
        <v>200010</v>
      </c>
      <c r="B75" s="680" t="s">
        <v>334</v>
      </c>
      <c r="C75" s="645" t="s">
        <v>339</v>
      </c>
      <c r="D75" s="681">
        <v>191217</v>
      </c>
      <c r="E75" s="682">
        <v>1.8</v>
      </c>
      <c r="F75" s="683">
        <f>TRUNC(D75*E75,0)</f>
        <v>344190</v>
      </c>
      <c r="G75" s="684">
        <v>5.4</v>
      </c>
      <c r="H75" s="685">
        <f>IFERROR(ROUND(F75/G75,2),0)</f>
        <v>63738.89</v>
      </c>
      <c r="I75" s="686">
        <f>I62/G75</f>
        <v>1.6274999999999999</v>
      </c>
      <c r="J75" s="687">
        <f>I62*H75</f>
        <v>560169.23476500006</v>
      </c>
    </row>
    <row r="76" spans="1:10" x14ac:dyDescent="0.3">
      <c r="A76" s="628">
        <v>200100</v>
      </c>
      <c r="B76" s="680" t="s">
        <v>334</v>
      </c>
      <c r="C76" s="645" t="s">
        <v>340</v>
      </c>
      <c r="D76" s="681">
        <v>108356</v>
      </c>
      <c r="E76" s="682">
        <v>1.8</v>
      </c>
      <c r="F76" s="763">
        <f>TRUNC(D76*E76,0)</f>
        <v>195040</v>
      </c>
      <c r="G76" s="690">
        <v>16</v>
      </c>
      <c r="H76" s="685">
        <f>IFERROR(ROUND(F76/G76,2),0)</f>
        <v>12190</v>
      </c>
      <c r="I76" s="691">
        <f>I62/G76</f>
        <v>0.54928125000000005</v>
      </c>
      <c r="J76" s="692">
        <f>I62*H76</f>
        <v>107131.81500000002</v>
      </c>
    </row>
    <row r="77" spans="1:10" x14ac:dyDescent="0.3">
      <c r="A77" s="655"/>
      <c r="B77" s="629"/>
      <c r="C77" s="656"/>
      <c r="D77" s="657"/>
      <c r="E77" s="658"/>
      <c r="F77" s="659"/>
      <c r="G77" s="660"/>
      <c r="H77" s="661"/>
      <c r="I77" s="662"/>
      <c r="J77" s="663"/>
    </row>
    <row r="78" spans="1:10" x14ac:dyDescent="0.3">
      <c r="A78" s="664" t="s">
        <v>341</v>
      </c>
      <c r="B78" s="629"/>
      <c r="C78" s="630"/>
      <c r="D78" s="631"/>
      <c r="E78" s="632"/>
      <c r="F78" s="693"/>
      <c r="G78" s="694" t="s">
        <v>342</v>
      </c>
      <c r="H78" s="695">
        <f>SUM(H74:H77)</f>
        <v>75928.89</v>
      </c>
      <c r="I78" s="686"/>
      <c r="J78" s="696">
        <f>SUM(J74:J77)</f>
        <v>667301.04976500012</v>
      </c>
    </row>
    <row r="79" spans="1:10" x14ac:dyDescent="0.3">
      <c r="A79" s="664" t="s">
        <v>343</v>
      </c>
      <c r="B79" s="629"/>
      <c r="C79" s="630"/>
      <c r="D79" s="631"/>
      <c r="E79" s="632"/>
      <c r="F79" s="633"/>
      <c r="G79" s="669"/>
      <c r="H79" s="670"/>
      <c r="I79" s="671"/>
      <c r="J79" s="672"/>
    </row>
    <row r="80" spans="1:10" x14ac:dyDescent="0.3">
      <c r="A80" s="637" t="s">
        <v>344</v>
      </c>
      <c r="B80" s="629"/>
      <c r="C80" s="697" t="s">
        <v>345</v>
      </c>
      <c r="D80" s="698" t="s">
        <v>346</v>
      </c>
      <c r="E80" s="698" t="s">
        <v>314</v>
      </c>
      <c r="F80" s="699" t="s">
        <v>347</v>
      </c>
      <c r="G80" s="700" t="s">
        <v>348</v>
      </c>
      <c r="H80" s="701" t="s">
        <v>317</v>
      </c>
      <c r="I80" s="702"/>
      <c r="J80" s="703"/>
    </row>
    <row r="81" spans="1:10" x14ac:dyDescent="0.3">
      <c r="A81" s="628">
        <v>308003</v>
      </c>
      <c r="B81" s="629" t="s">
        <v>345</v>
      </c>
      <c r="C81" s="645" t="s">
        <v>349</v>
      </c>
      <c r="D81" s="646"/>
      <c r="E81" s="646" t="s">
        <v>30</v>
      </c>
      <c r="F81" s="648">
        <v>0.624</v>
      </c>
      <c r="G81" s="649">
        <v>5151</v>
      </c>
      <c r="H81" s="661">
        <f>ROUND(F81 * G81,2)</f>
        <v>3214.22</v>
      </c>
      <c r="I81" s="651">
        <f>I62 * F81</f>
        <v>5.4840240000000007</v>
      </c>
      <c r="J81" s="652">
        <f>I62*H81</f>
        <v>28248.172470000001</v>
      </c>
    </row>
    <row r="82" spans="1:10" x14ac:dyDescent="0.3">
      <c r="A82" s="628">
        <v>300026</v>
      </c>
      <c r="B82" s="629" t="s">
        <v>345</v>
      </c>
      <c r="C82" s="645" t="s">
        <v>350</v>
      </c>
      <c r="D82" s="646"/>
      <c r="E82" s="646" t="s">
        <v>351</v>
      </c>
      <c r="F82" s="704">
        <v>7.0000000000000007E-2</v>
      </c>
      <c r="G82" s="649">
        <f>H78</f>
        <v>75928.89</v>
      </c>
      <c r="H82" s="661">
        <f>ROUND(F82 * G82,2)</f>
        <v>5315.02</v>
      </c>
      <c r="I82" s="653">
        <f>I62 * F82</f>
        <v>0.61519500000000016</v>
      </c>
      <c r="J82" s="654">
        <f>I62*H82</f>
        <v>46711.053270000011</v>
      </c>
    </row>
    <row r="83" spans="1:10" x14ac:dyDescent="0.3">
      <c r="A83" s="655"/>
      <c r="B83" s="629"/>
      <c r="C83" s="656"/>
      <c r="D83" s="657"/>
      <c r="E83" s="658"/>
      <c r="F83" s="659"/>
      <c r="G83" s="660"/>
      <c r="H83" s="661"/>
      <c r="I83" s="662"/>
      <c r="J83" s="663"/>
    </row>
    <row r="84" spans="1:10" x14ac:dyDescent="0.3">
      <c r="A84" s="664" t="s">
        <v>352</v>
      </c>
      <c r="B84" s="629"/>
      <c r="C84" s="630"/>
      <c r="D84" s="631"/>
      <c r="E84" s="632"/>
      <c r="F84" s="705"/>
      <c r="G84" s="706" t="s">
        <v>353</v>
      </c>
      <c r="H84" s="707">
        <f>SUM(H80:H83)</f>
        <v>8529.24</v>
      </c>
      <c r="I84" s="686"/>
      <c r="J84" s="696">
        <f>SUM(J80:J83)</f>
        <v>74959.225740000009</v>
      </c>
    </row>
    <row r="85" spans="1:10" x14ac:dyDescent="0.3">
      <c r="A85" s="664" t="s">
        <v>354</v>
      </c>
      <c r="B85" s="629"/>
      <c r="C85" s="630"/>
      <c r="D85" s="631"/>
      <c r="E85" s="632"/>
      <c r="F85" s="633"/>
      <c r="G85" s="669"/>
      <c r="H85" s="670"/>
      <c r="I85" s="671"/>
      <c r="J85" s="672"/>
    </row>
    <row r="86" spans="1:10" x14ac:dyDescent="0.3">
      <c r="A86" s="708" t="s">
        <v>355</v>
      </c>
      <c r="B86" s="709"/>
      <c r="C86" s="710" t="s">
        <v>356</v>
      </c>
      <c r="D86" s="711" t="s">
        <v>357</v>
      </c>
      <c r="E86" s="711" t="s">
        <v>358</v>
      </c>
      <c r="F86" s="712" t="s">
        <v>359</v>
      </c>
      <c r="G86" s="713" t="s">
        <v>348</v>
      </c>
      <c r="H86" s="714" t="s">
        <v>317</v>
      </c>
      <c r="I86" s="715"/>
      <c r="J86" s="716"/>
    </row>
    <row r="87" spans="1:10" x14ac:dyDescent="0.3">
      <c r="A87" s="628"/>
      <c r="B87" s="629"/>
      <c r="C87" s="645"/>
      <c r="D87" s="646"/>
      <c r="E87" s="647"/>
      <c r="F87" s="648"/>
      <c r="G87" s="649"/>
      <c r="H87" s="650"/>
      <c r="I87" s="653"/>
      <c r="J87" s="654"/>
    </row>
    <row r="88" spans="1:10" x14ac:dyDescent="0.3">
      <c r="A88" s="664" t="s">
        <v>360</v>
      </c>
      <c r="B88" s="709"/>
      <c r="C88" s="630"/>
      <c r="D88" s="631"/>
      <c r="E88" s="632"/>
      <c r="F88" s="717"/>
      <c r="G88" s="718" t="s">
        <v>361</v>
      </c>
      <c r="H88" s="719">
        <f>SUM(H86:H87)</f>
        <v>0</v>
      </c>
      <c r="I88" s="686"/>
      <c r="J88" s="687">
        <f>SUM(J86:J87)</f>
        <v>0</v>
      </c>
    </row>
    <row r="89" spans="1:10" x14ac:dyDescent="0.3">
      <c r="A89" s="720" t="s">
        <v>362</v>
      </c>
      <c r="B89" s="764"/>
      <c r="C89" s="630"/>
      <c r="D89" s="631"/>
      <c r="E89" s="632"/>
      <c r="F89" s="633"/>
      <c r="G89" s="634"/>
      <c r="H89" s="635"/>
      <c r="I89" s="636"/>
      <c r="J89" s="634"/>
    </row>
    <row r="90" spans="1:10" ht="15" thickBot="1" x14ac:dyDescent="0.35">
      <c r="A90" s="720" t="s">
        <v>95</v>
      </c>
      <c r="B90" s="765"/>
      <c r="C90" s="723"/>
      <c r="D90" s="724"/>
      <c r="E90" s="725"/>
      <c r="F90" s="726" t="s">
        <v>363</v>
      </c>
      <c r="G90" s="727"/>
      <c r="H90" s="766">
        <f>IF($A$2="CD",ROUND(SUM(H63:H89)/2,$A$3),SUM(H63:H89)/2)</f>
        <v>513457</v>
      </c>
      <c r="I90" s="729"/>
      <c r="J90" s="767">
        <f>IF($A$2="CD",ROUND(SUM(J63:J89)/2,$A$3),SUM(J63:J89)/2)</f>
        <v>4512520</v>
      </c>
    </row>
    <row r="91" spans="1:10" ht="15" hidden="1" thickTop="1" x14ac:dyDescent="0.3">
      <c r="A91" s="731" t="s">
        <v>364</v>
      </c>
      <c r="B91" s="732"/>
      <c r="C91" s="733"/>
      <c r="D91" s="734"/>
      <c r="E91" s="735"/>
      <c r="F91" s="735"/>
      <c r="G91" s="735"/>
      <c r="H91" s="736"/>
      <c r="I91" s="596"/>
      <c r="J91" s="597"/>
    </row>
    <row r="92" spans="1:10" hidden="1" x14ac:dyDescent="0.3">
      <c r="A92" s="737"/>
      <c r="B92" s="732"/>
      <c r="C92" s="733"/>
      <c r="D92" s="734"/>
      <c r="E92" s="735"/>
      <c r="F92" s="735"/>
      <c r="G92" s="735"/>
      <c r="H92" s="736"/>
      <c r="I92" s="596"/>
      <c r="J92" s="597"/>
    </row>
    <row r="93" spans="1:10" hidden="1" x14ac:dyDescent="0.3">
      <c r="A93" s="737"/>
      <c r="B93" s="732"/>
      <c r="C93" s="738" t="s">
        <v>365</v>
      </c>
      <c r="D93" s="739"/>
      <c r="E93" s="740"/>
      <c r="F93" s="740"/>
      <c r="G93" s="740"/>
      <c r="H93" s="741"/>
      <c r="I93" s="596"/>
      <c r="J93" s="597"/>
    </row>
    <row r="94" spans="1:10" hidden="1" x14ac:dyDescent="0.3">
      <c r="A94" s="737"/>
      <c r="B94" s="732"/>
      <c r="C94" s="742"/>
      <c r="D94" s="743"/>
      <c r="E94" s="744"/>
      <c r="F94" s="744"/>
      <c r="G94" s="744"/>
      <c r="H94" s="745"/>
      <c r="I94" s="596"/>
      <c r="J94" s="597"/>
    </row>
    <row r="95" spans="1:10" hidden="1" x14ac:dyDescent="0.3">
      <c r="A95" s="737"/>
      <c r="B95" s="732"/>
      <c r="C95" s="742"/>
      <c r="D95" s="743"/>
      <c r="E95" s="744"/>
      <c r="F95" s="744"/>
      <c r="G95" s="744"/>
      <c r="H95" s="745"/>
      <c r="I95" s="596"/>
      <c r="J95" s="597"/>
    </row>
    <row r="96" spans="1:10" hidden="1" x14ac:dyDescent="0.3">
      <c r="A96" s="737"/>
      <c r="B96" s="732"/>
      <c r="C96" s="733"/>
      <c r="D96" s="734"/>
      <c r="E96" s="735"/>
      <c r="F96" s="735"/>
      <c r="G96" s="735"/>
      <c r="H96" s="736"/>
      <c r="I96" s="596"/>
      <c r="J96" s="597"/>
    </row>
    <row r="97" spans="1:10" hidden="1" x14ac:dyDescent="0.3">
      <c r="A97" s="737"/>
      <c r="B97" s="732"/>
      <c r="C97" s="746" t="s">
        <v>366</v>
      </c>
      <c r="D97" s="734"/>
      <c r="E97" s="735"/>
      <c r="F97" s="747" t="s">
        <v>367</v>
      </c>
      <c r="G97" s="735"/>
      <c r="H97" s="736"/>
      <c r="I97" s="596"/>
      <c r="J97" s="597"/>
    </row>
    <row r="98" spans="1:10" hidden="1" x14ac:dyDescent="0.3">
      <c r="C98" s="194"/>
      <c r="H98" s="195"/>
      <c r="I98" s="596"/>
      <c r="J98" s="597"/>
    </row>
    <row r="99" spans="1:10" hidden="1" x14ac:dyDescent="0.3">
      <c r="C99" s="194"/>
      <c r="H99" s="195"/>
      <c r="I99" s="596"/>
      <c r="J99" s="597"/>
    </row>
    <row r="100" spans="1:10" hidden="1" x14ac:dyDescent="0.3">
      <c r="A100" s="737"/>
      <c r="B100" s="732"/>
      <c r="C100" s="748" t="s">
        <v>368</v>
      </c>
      <c r="D100" s="749"/>
      <c r="E100" s="735"/>
      <c r="F100" s="750" t="s">
        <v>368</v>
      </c>
      <c r="G100" s="740"/>
      <c r="H100" s="741"/>
      <c r="I100" s="596"/>
      <c r="J100" s="597"/>
    </row>
    <row r="101" spans="1:10" hidden="1" x14ac:dyDescent="0.3">
      <c r="A101" s="737"/>
      <c r="B101" s="732"/>
      <c r="C101" s="751" t="s">
        <v>369</v>
      </c>
      <c r="D101" s="743"/>
      <c r="E101" s="735"/>
      <c r="F101" s="752" t="s">
        <v>369</v>
      </c>
      <c r="G101" s="744"/>
      <c r="H101" s="745"/>
      <c r="I101" s="596"/>
      <c r="J101" s="597"/>
    </row>
    <row r="102" spans="1:10" hidden="1" x14ac:dyDescent="0.3">
      <c r="A102" s="737"/>
      <c r="B102" s="732"/>
      <c r="C102" s="753" t="s">
        <v>370</v>
      </c>
      <c r="D102" s="734"/>
      <c r="E102" s="735"/>
      <c r="F102" s="732" t="s">
        <v>371</v>
      </c>
      <c r="G102" s="735"/>
      <c r="H102" s="736"/>
      <c r="I102" s="596"/>
      <c r="J102" s="597"/>
    </row>
    <row r="103" spans="1:10" ht="15" hidden="1" thickBot="1" x14ac:dyDescent="0.35">
      <c r="A103" s="754" t="s">
        <v>372</v>
      </c>
      <c r="B103" s="732"/>
      <c r="C103" s="755"/>
      <c r="D103" s="756"/>
      <c r="E103" s="757"/>
      <c r="F103" s="757"/>
      <c r="G103" s="757"/>
      <c r="H103" s="758"/>
      <c r="I103" s="596"/>
      <c r="J103" s="597"/>
    </row>
    <row r="104" spans="1:10" ht="15" thickTop="1" x14ac:dyDescent="0.3">
      <c r="C104" s="32"/>
      <c r="D104" s="102"/>
      <c r="E104" s="32"/>
      <c r="F104" s="32"/>
      <c r="G104" s="32"/>
      <c r="H104" s="32"/>
      <c r="I104" s="596"/>
      <c r="J104" s="597"/>
    </row>
    <row r="105" spans="1:10" ht="15" thickBot="1" x14ac:dyDescent="0.35">
      <c r="C105" s="32"/>
      <c r="D105" s="102"/>
      <c r="E105" s="32"/>
      <c r="F105" s="32"/>
      <c r="G105" s="32"/>
      <c r="H105" s="32"/>
      <c r="I105" s="596"/>
      <c r="J105" s="597"/>
    </row>
    <row r="106" spans="1:10" ht="17.399999999999999" hidden="1" x14ac:dyDescent="0.3">
      <c r="A106" s="598" t="s">
        <v>300</v>
      </c>
      <c r="B106" s="598"/>
      <c r="C106" s="599" t="s">
        <v>301</v>
      </c>
      <c r="D106" s="600"/>
      <c r="E106" s="600"/>
      <c r="F106" s="600"/>
      <c r="G106" s="600"/>
      <c r="H106" s="601" t="str">
        <f>"No. " &amp; COUNTIF(A$3:A111,"ITEM*") &amp; " DE " &amp; COUNTIF(A$3:A$99269,"ITEM*")</f>
        <v>No. 3 DE 54</v>
      </c>
      <c r="I106" s="596"/>
      <c r="J106" s="597"/>
    </row>
    <row r="107" spans="1:10" hidden="1" x14ac:dyDescent="0.3">
      <c r="A107" s="598" t="s">
        <v>302</v>
      </c>
      <c r="B107" s="598"/>
      <c r="C107" s="602" t="s">
        <v>303</v>
      </c>
      <c r="D107" s="603" t="s">
        <v>46</v>
      </c>
      <c r="E107" s="604"/>
      <c r="F107" s="605" t="s">
        <v>304</v>
      </c>
      <c r="G107" s="603"/>
      <c r="H107" s="606"/>
      <c r="I107" s="596"/>
      <c r="J107" s="597"/>
    </row>
    <row r="108" spans="1:10" ht="15" hidden="1" thickBot="1" x14ac:dyDescent="0.35">
      <c r="C108" s="607"/>
      <c r="D108" s="608"/>
      <c r="E108" s="608"/>
      <c r="F108" s="608"/>
      <c r="G108" s="608"/>
      <c r="H108" s="609"/>
      <c r="I108" s="596"/>
      <c r="J108" s="597"/>
    </row>
    <row r="109" spans="1:10" x14ac:dyDescent="0.3">
      <c r="A109" s="610" t="s">
        <v>305</v>
      </c>
      <c r="B109" s="611"/>
      <c r="C109" s="612" t="s">
        <v>91</v>
      </c>
      <c r="D109" s="613"/>
      <c r="E109" s="613"/>
      <c r="F109" s="614" t="s">
        <v>90</v>
      </c>
      <c r="G109" s="615" t="s">
        <v>306</v>
      </c>
      <c r="H109" s="616" t="s">
        <v>307</v>
      </c>
      <c r="I109" s="617" t="s">
        <v>308</v>
      </c>
      <c r="J109" s="618" t="s">
        <v>98</v>
      </c>
    </row>
    <row r="110" spans="1:10" x14ac:dyDescent="0.3">
      <c r="A110" s="619" t="s">
        <v>375</v>
      </c>
      <c r="B110" s="611"/>
      <c r="C110" s="620" t="s">
        <v>376</v>
      </c>
      <c r="D110" s="621"/>
      <c r="E110" s="622"/>
      <c r="F110" s="623" t="s">
        <v>311</v>
      </c>
      <c r="G110" s="624" t="s">
        <v>122</v>
      </c>
      <c r="H110" s="625"/>
      <c r="I110" s="626">
        <f>I633+I2172</f>
        <v>0.71262000000000014</v>
      </c>
      <c r="J110" s="627"/>
    </row>
    <row r="111" spans="1:10" x14ac:dyDescent="0.3">
      <c r="A111" s="628"/>
      <c r="B111" s="629"/>
      <c r="C111" s="630"/>
      <c r="D111" s="631"/>
      <c r="E111" s="632"/>
      <c r="F111" s="633"/>
      <c r="G111" s="634"/>
      <c r="H111" s="635"/>
      <c r="I111" s="636"/>
      <c r="J111" s="634"/>
    </row>
    <row r="112" spans="1:10" x14ac:dyDescent="0.3">
      <c r="A112" s="637" t="s">
        <v>312</v>
      </c>
      <c r="B112" s="629"/>
      <c r="C112" s="638" t="s">
        <v>313</v>
      </c>
      <c r="D112" s="639" t="s">
        <v>314</v>
      </c>
      <c r="E112" s="639" t="str">
        <f>"CANT. / " &amp; G110</f>
        <v>CANT. / M3</v>
      </c>
      <c r="F112" s="640" t="s">
        <v>315</v>
      </c>
      <c r="G112" s="641" t="s">
        <v>316</v>
      </c>
      <c r="H112" s="642" t="s">
        <v>317</v>
      </c>
      <c r="I112" s="643"/>
      <c r="J112" s="644"/>
    </row>
    <row r="113" spans="1:10" x14ac:dyDescent="0.3">
      <c r="A113" s="628">
        <v>100053</v>
      </c>
      <c r="B113" s="629" t="s">
        <v>318</v>
      </c>
      <c r="C113" s="645" t="s">
        <v>319</v>
      </c>
      <c r="D113" s="646" t="s">
        <v>320</v>
      </c>
      <c r="E113" s="647">
        <v>190</v>
      </c>
      <c r="F113" s="648">
        <v>3</v>
      </c>
      <c r="G113" s="649">
        <v>74</v>
      </c>
      <c r="H113" s="650">
        <f t="shared" ref="H113:H118" si="2">ROUND(E113* (1 + F113 / 100) * G113,2)</f>
        <v>14481.8</v>
      </c>
      <c r="I113" s="651">
        <f>E113 * (1 + F113 / 100) * I110</f>
        <v>139.45973400000003</v>
      </c>
      <c r="J113" s="652">
        <f>I110*H113</f>
        <v>10320.020316000002</v>
      </c>
    </row>
    <row r="114" spans="1:10" ht="22.8" x14ac:dyDescent="0.3">
      <c r="A114" s="628">
        <v>100123</v>
      </c>
      <c r="B114" s="629" t="s">
        <v>321</v>
      </c>
      <c r="C114" s="645" t="s">
        <v>322</v>
      </c>
      <c r="D114" s="646" t="s">
        <v>122</v>
      </c>
      <c r="E114" s="647">
        <v>0.56000000000000005</v>
      </c>
      <c r="F114" s="648">
        <v>3</v>
      </c>
      <c r="G114" s="649">
        <v>52278</v>
      </c>
      <c r="H114" s="650">
        <f t="shared" si="2"/>
        <v>30153.95</v>
      </c>
      <c r="I114" s="651">
        <f>E114 * (1 + F114 / 100) * I110</f>
        <v>0.41103921600000015</v>
      </c>
      <c r="J114" s="652">
        <f>I110*H114</f>
        <v>21488.307849000004</v>
      </c>
    </row>
    <row r="115" spans="1:10" x14ac:dyDescent="0.3">
      <c r="A115" s="628">
        <v>100962</v>
      </c>
      <c r="B115" s="629" t="s">
        <v>321</v>
      </c>
      <c r="C115" s="645" t="s">
        <v>323</v>
      </c>
      <c r="D115" s="646" t="s">
        <v>122</v>
      </c>
      <c r="E115" s="647">
        <v>0.84</v>
      </c>
      <c r="F115" s="648">
        <v>3</v>
      </c>
      <c r="G115" s="649">
        <v>87600</v>
      </c>
      <c r="H115" s="650">
        <f t="shared" si="2"/>
        <v>75791.520000000004</v>
      </c>
      <c r="I115" s="651">
        <f>E115 * (1 + F115 / 100) * I110</f>
        <v>0.61655882400000006</v>
      </c>
      <c r="J115" s="652">
        <f>I110*H115</f>
        <v>54010.552982400011</v>
      </c>
    </row>
    <row r="116" spans="1:10" x14ac:dyDescent="0.3">
      <c r="A116" s="628">
        <v>100932</v>
      </c>
      <c r="B116" s="629" t="s">
        <v>324</v>
      </c>
      <c r="C116" s="645" t="s">
        <v>325</v>
      </c>
      <c r="D116" s="646" t="s">
        <v>326</v>
      </c>
      <c r="E116" s="647">
        <v>0.1</v>
      </c>
      <c r="F116" s="648"/>
      <c r="G116" s="649">
        <v>16758</v>
      </c>
      <c r="H116" s="650">
        <f t="shared" si="2"/>
        <v>1675.8</v>
      </c>
      <c r="I116" s="651">
        <f>E116 * (1 + F116 / 100) * I110</f>
        <v>7.126200000000002E-2</v>
      </c>
      <c r="J116" s="652">
        <f>I110*H116</f>
        <v>1194.2085960000002</v>
      </c>
    </row>
    <row r="117" spans="1:10" x14ac:dyDescent="0.3">
      <c r="A117" s="628">
        <v>100558</v>
      </c>
      <c r="B117" s="629" t="s">
        <v>327</v>
      </c>
      <c r="C117" s="645" t="s">
        <v>328</v>
      </c>
      <c r="D117" s="646" t="s">
        <v>142</v>
      </c>
      <c r="E117" s="647">
        <v>350</v>
      </c>
      <c r="F117" s="648">
        <v>3</v>
      </c>
      <c r="G117" s="649">
        <v>650</v>
      </c>
      <c r="H117" s="650">
        <f t="shared" si="2"/>
        <v>234325</v>
      </c>
      <c r="I117" s="651">
        <f>E117 * (1 + F117 / 100) * I110</f>
        <v>256.89951000000008</v>
      </c>
      <c r="J117" s="652">
        <f>I110*H117</f>
        <v>166984.68150000004</v>
      </c>
    </row>
    <row r="118" spans="1:10" x14ac:dyDescent="0.3">
      <c r="A118" s="628">
        <v>100011</v>
      </c>
      <c r="B118" s="629" t="s">
        <v>324</v>
      </c>
      <c r="C118" s="645" t="s">
        <v>329</v>
      </c>
      <c r="D118" s="646" t="s">
        <v>326</v>
      </c>
      <c r="E118" s="647">
        <v>6.0000000000000001E-3</v>
      </c>
      <c r="F118" s="648"/>
      <c r="G118" s="649">
        <v>117290</v>
      </c>
      <c r="H118" s="650">
        <f t="shared" si="2"/>
        <v>703.74</v>
      </c>
      <c r="I118" s="653">
        <f>E118 * (1 + F118 / 100) * I110</f>
        <v>4.2757200000000011E-3</v>
      </c>
      <c r="J118" s="654">
        <f>I110*H118</f>
        <v>501.4991988000001</v>
      </c>
    </row>
    <row r="119" spans="1:10" x14ac:dyDescent="0.3">
      <c r="A119" s="655"/>
      <c r="B119" s="629"/>
      <c r="C119" s="656"/>
      <c r="D119" s="657"/>
      <c r="E119" s="658"/>
      <c r="F119" s="659"/>
      <c r="G119" s="660"/>
      <c r="H119" s="661"/>
      <c r="I119" s="662"/>
      <c r="J119" s="663"/>
    </row>
    <row r="120" spans="1:10" x14ac:dyDescent="0.3">
      <c r="A120" s="664" t="s">
        <v>330</v>
      </c>
      <c r="B120" s="629"/>
      <c r="C120" s="630"/>
      <c r="D120" s="631"/>
      <c r="E120" s="632"/>
      <c r="F120" s="665"/>
      <c r="G120" s="666" t="s">
        <v>331</v>
      </c>
      <c r="H120" s="667">
        <f>SUM(H112:H119)</f>
        <v>357131.81</v>
      </c>
      <c r="I120" s="643"/>
      <c r="J120" s="668">
        <f>SUM(J112:J119)</f>
        <v>254499.27044220007</v>
      </c>
    </row>
    <row r="121" spans="1:10" x14ac:dyDescent="0.3">
      <c r="A121" s="664" t="s">
        <v>332</v>
      </c>
      <c r="B121" s="629"/>
      <c r="C121" s="630"/>
      <c r="D121" s="631"/>
      <c r="E121" s="632"/>
      <c r="F121" s="633"/>
      <c r="G121" s="669"/>
      <c r="H121" s="670"/>
      <c r="I121" s="671"/>
      <c r="J121" s="672"/>
    </row>
    <row r="122" spans="1:10" x14ac:dyDescent="0.3">
      <c r="A122" s="637" t="s">
        <v>333</v>
      </c>
      <c r="B122" s="629"/>
      <c r="C122" s="673" t="s">
        <v>334</v>
      </c>
      <c r="D122" s="674" t="s">
        <v>335</v>
      </c>
      <c r="E122" s="674" t="s">
        <v>336</v>
      </c>
      <c r="F122" s="675" t="s">
        <v>337</v>
      </c>
      <c r="G122" s="676" t="s">
        <v>338</v>
      </c>
      <c r="H122" s="677" t="s">
        <v>94</v>
      </c>
      <c r="I122" s="678"/>
      <c r="J122" s="679"/>
    </row>
    <row r="123" spans="1:10" x14ac:dyDescent="0.3">
      <c r="A123" s="628">
        <v>200010</v>
      </c>
      <c r="B123" s="680" t="s">
        <v>334</v>
      </c>
      <c r="C123" s="645" t="s">
        <v>339</v>
      </c>
      <c r="D123" s="681">
        <v>191217</v>
      </c>
      <c r="E123" s="682">
        <v>1.8</v>
      </c>
      <c r="F123" s="768">
        <f>TRUNC(D123*E123,0)</f>
        <v>344190</v>
      </c>
      <c r="G123" s="684">
        <v>5.4</v>
      </c>
      <c r="H123" s="685">
        <f>IFERROR(ROUND(F123/G123,2),0)</f>
        <v>63738.89</v>
      </c>
      <c r="I123" s="686">
        <f>I110/G123</f>
        <v>0.13196666666666668</v>
      </c>
      <c r="J123" s="687">
        <f>I110*H123</f>
        <v>45421.607791800008</v>
      </c>
    </row>
    <row r="124" spans="1:10" x14ac:dyDescent="0.3">
      <c r="A124" s="628">
        <v>200100</v>
      </c>
      <c r="B124" s="680" t="s">
        <v>334</v>
      </c>
      <c r="C124" s="645" t="s">
        <v>340</v>
      </c>
      <c r="D124" s="681">
        <v>108356</v>
      </c>
      <c r="E124" s="682">
        <v>1.8</v>
      </c>
      <c r="F124" s="763">
        <f>TRUNC(D124*E124,0)</f>
        <v>195040</v>
      </c>
      <c r="G124" s="690">
        <v>16</v>
      </c>
      <c r="H124" s="685">
        <f>IFERROR(ROUND(F124/G124,2),0)</f>
        <v>12190</v>
      </c>
      <c r="I124" s="691">
        <f>I110/G124</f>
        <v>4.4538750000000009E-2</v>
      </c>
      <c r="J124" s="692">
        <f>I110*H124</f>
        <v>8686.8378000000012</v>
      </c>
    </row>
    <row r="125" spans="1:10" x14ac:dyDescent="0.3">
      <c r="A125" s="655"/>
      <c r="B125" s="629"/>
      <c r="C125" s="656"/>
      <c r="D125" s="657"/>
      <c r="E125" s="658"/>
      <c r="F125" s="659"/>
      <c r="G125" s="660"/>
      <c r="H125" s="661"/>
      <c r="I125" s="662"/>
      <c r="J125" s="663"/>
    </row>
    <row r="126" spans="1:10" x14ac:dyDescent="0.3">
      <c r="A126" s="664" t="s">
        <v>341</v>
      </c>
      <c r="B126" s="629"/>
      <c r="C126" s="630"/>
      <c r="D126" s="631"/>
      <c r="E126" s="632"/>
      <c r="F126" s="693"/>
      <c r="G126" s="694" t="s">
        <v>342</v>
      </c>
      <c r="H126" s="695">
        <f>SUM(H122:H125)</f>
        <v>75928.89</v>
      </c>
      <c r="I126" s="686"/>
      <c r="J126" s="696">
        <f>SUM(J122:J125)</f>
        <v>54108.445591800009</v>
      </c>
    </row>
    <row r="127" spans="1:10" x14ac:dyDescent="0.3">
      <c r="A127" s="664" t="s">
        <v>343</v>
      </c>
      <c r="B127" s="629"/>
      <c r="C127" s="630"/>
      <c r="D127" s="631"/>
      <c r="E127" s="632"/>
      <c r="F127" s="633"/>
      <c r="G127" s="669"/>
      <c r="H127" s="670"/>
      <c r="I127" s="671"/>
      <c r="J127" s="672"/>
    </row>
    <row r="128" spans="1:10" x14ac:dyDescent="0.3">
      <c r="A128" s="637" t="s">
        <v>344</v>
      </c>
      <c r="B128" s="629"/>
      <c r="C128" s="697" t="s">
        <v>345</v>
      </c>
      <c r="D128" s="698" t="s">
        <v>346</v>
      </c>
      <c r="E128" s="698" t="s">
        <v>314</v>
      </c>
      <c r="F128" s="699" t="s">
        <v>347</v>
      </c>
      <c r="G128" s="700" t="s">
        <v>348</v>
      </c>
      <c r="H128" s="701" t="s">
        <v>317</v>
      </c>
      <c r="I128" s="702"/>
      <c r="J128" s="703"/>
    </row>
    <row r="129" spans="1:10" x14ac:dyDescent="0.3">
      <c r="A129" s="628">
        <v>308003</v>
      </c>
      <c r="B129" s="629" t="s">
        <v>345</v>
      </c>
      <c r="C129" s="645" t="s">
        <v>349</v>
      </c>
      <c r="D129" s="646"/>
      <c r="E129" s="646" t="s">
        <v>30</v>
      </c>
      <c r="F129" s="648">
        <v>0.48</v>
      </c>
      <c r="G129" s="649">
        <v>5151</v>
      </c>
      <c r="H129" s="661">
        <f>ROUND(F129 * G129,2)</f>
        <v>2472.48</v>
      </c>
      <c r="I129" s="651">
        <f>I110 * F129</f>
        <v>0.34205760000000007</v>
      </c>
      <c r="J129" s="652">
        <f>I110*H129</f>
        <v>1761.9386976000003</v>
      </c>
    </row>
    <row r="130" spans="1:10" x14ac:dyDescent="0.3">
      <c r="A130" s="628">
        <v>300026</v>
      </c>
      <c r="B130" s="629" t="s">
        <v>345</v>
      </c>
      <c r="C130" s="645" t="s">
        <v>350</v>
      </c>
      <c r="D130" s="646"/>
      <c r="E130" s="646" t="s">
        <v>351</v>
      </c>
      <c r="F130" s="704">
        <v>7.0000000000000007E-2</v>
      </c>
      <c r="G130" s="649">
        <f>H126</f>
        <v>75928.89</v>
      </c>
      <c r="H130" s="661">
        <f>ROUND(F130 * G130,2)</f>
        <v>5315.02</v>
      </c>
      <c r="I130" s="653">
        <f>I110 * F130</f>
        <v>4.9883400000000015E-2</v>
      </c>
      <c r="J130" s="654">
        <f>I110*H130</f>
        <v>3787.5895524000011</v>
      </c>
    </row>
    <row r="131" spans="1:10" x14ac:dyDescent="0.3">
      <c r="A131" s="655"/>
      <c r="B131" s="629"/>
      <c r="C131" s="656"/>
      <c r="D131" s="657"/>
      <c r="E131" s="658"/>
      <c r="F131" s="659"/>
      <c r="G131" s="660"/>
      <c r="H131" s="661"/>
      <c r="I131" s="662"/>
      <c r="J131" s="663"/>
    </row>
    <row r="132" spans="1:10" x14ac:dyDescent="0.3">
      <c r="A132" s="664" t="s">
        <v>352</v>
      </c>
      <c r="B132" s="629"/>
      <c r="C132" s="630"/>
      <c r="D132" s="631"/>
      <c r="E132" s="632"/>
      <c r="F132" s="705"/>
      <c r="G132" s="706" t="s">
        <v>353</v>
      </c>
      <c r="H132" s="707">
        <f>SUM(H128:H131)</f>
        <v>7787.5</v>
      </c>
      <c r="I132" s="686"/>
      <c r="J132" s="696">
        <f>SUM(J128:J131)</f>
        <v>5549.5282500000012</v>
      </c>
    </row>
    <row r="133" spans="1:10" x14ac:dyDescent="0.3">
      <c r="A133" s="664" t="s">
        <v>354</v>
      </c>
      <c r="B133" s="629"/>
      <c r="C133" s="630"/>
      <c r="D133" s="631"/>
      <c r="E133" s="632"/>
      <c r="F133" s="633"/>
      <c r="G133" s="669"/>
      <c r="H133" s="670"/>
      <c r="I133" s="671"/>
      <c r="J133" s="672"/>
    </row>
    <row r="134" spans="1:10" x14ac:dyDescent="0.3">
      <c r="A134" s="708" t="s">
        <v>355</v>
      </c>
      <c r="B134" s="709"/>
      <c r="C134" s="710" t="s">
        <v>356</v>
      </c>
      <c r="D134" s="711" t="s">
        <v>357</v>
      </c>
      <c r="E134" s="711" t="s">
        <v>358</v>
      </c>
      <c r="F134" s="712" t="s">
        <v>359</v>
      </c>
      <c r="G134" s="713" t="s">
        <v>348</v>
      </c>
      <c r="H134" s="714" t="s">
        <v>317</v>
      </c>
      <c r="I134" s="715"/>
      <c r="J134" s="716"/>
    </row>
    <row r="135" spans="1:10" x14ac:dyDescent="0.3">
      <c r="A135" s="628"/>
      <c r="B135" s="629"/>
      <c r="C135" s="645"/>
      <c r="D135" s="646"/>
      <c r="E135" s="647"/>
      <c r="F135" s="648"/>
      <c r="G135" s="649"/>
      <c r="H135" s="650"/>
      <c r="I135" s="653"/>
      <c r="J135" s="654"/>
    </row>
    <row r="136" spans="1:10" x14ac:dyDescent="0.3">
      <c r="A136" s="664" t="s">
        <v>360</v>
      </c>
      <c r="B136" s="709"/>
      <c r="C136" s="630"/>
      <c r="D136" s="631"/>
      <c r="E136" s="632"/>
      <c r="F136" s="717"/>
      <c r="G136" s="718" t="s">
        <v>361</v>
      </c>
      <c r="H136" s="719">
        <f>SUM(H134:H135)</f>
        <v>0</v>
      </c>
      <c r="I136" s="686"/>
      <c r="J136" s="687">
        <f>SUM(J134:J135)</f>
        <v>0</v>
      </c>
    </row>
    <row r="137" spans="1:10" x14ac:dyDescent="0.3">
      <c r="A137" s="720" t="s">
        <v>362</v>
      </c>
      <c r="B137" s="721"/>
      <c r="C137" s="630"/>
      <c r="D137" s="631"/>
      <c r="E137" s="632"/>
      <c r="F137" s="633"/>
      <c r="G137" s="634"/>
      <c r="H137" s="635"/>
      <c r="I137" s="636"/>
      <c r="J137" s="634"/>
    </row>
    <row r="138" spans="1:10" ht="15" thickBot="1" x14ac:dyDescent="0.35">
      <c r="A138" s="720" t="s">
        <v>95</v>
      </c>
      <c r="B138" s="722"/>
      <c r="C138" s="723"/>
      <c r="D138" s="724"/>
      <c r="E138" s="725"/>
      <c r="F138" s="726" t="s">
        <v>363</v>
      </c>
      <c r="G138" s="727"/>
      <c r="H138" s="728">
        <f>IF($A$2="CD",ROUND(SUM(H111:H137)/2,$A$3),SUM(H111:H137)/2)</f>
        <v>440848</v>
      </c>
      <c r="I138" s="729"/>
      <c r="J138" s="730">
        <f>IF($A$2="CD",ROUND(SUM(J111:J137)/2,$A$3),SUM(J111:J137)/2)</f>
        <v>314157</v>
      </c>
    </row>
    <row r="139" spans="1:10" ht="15" hidden="1" thickTop="1" x14ac:dyDescent="0.3">
      <c r="A139" s="731" t="s">
        <v>364</v>
      </c>
      <c r="B139" s="732"/>
      <c r="C139" s="733"/>
      <c r="D139" s="734"/>
      <c r="E139" s="735"/>
      <c r="F139" s="735"/>
      <c r="G139" s="735"/>
      <c r="H139" s="736"/>
      <c r="I139" s="596"/>
      <c r="J139" s="597"/>
    </row>
    <row r="140" spans="1:10" hidden="1" x14ac:dyDescent="0.3">
      <c r="A140" s="737"/>
      <c r="B140" s="732"/>
      <c r="C140" s="733"/>
      <c r="D140" s="734"/>
      <c r="E140" s="735"/>
      <c r="F140" s="735"/>
      <c r="G140" s="735"/>
      <c r="H140" s="736"/>
      <c r="I140" s="596"/>
      <c r="J140" s="597"/>
    </row>
    <row r="141" spans="1:10" hidden="1" x14ac:dyDescent="0.3">
      <c r="A141" s="737"/>
      <c r="B141" s="732"/>
      <c r="C141" s="738" t="s">
        <v>365</v>
      </c>
      <c r="D141" s="739"/>
      <c r="E141" s="740"/>
      <c r="F141" s="740"/>
      <c r="G141" s="740"/>
      <c r="H141" s="741"/>
      <c r="I141" s="596"/>
      <c r="J141" s="597"/>
    </row>
    <row r="142" spans="1:10" hidden="1" x14ac:dyDescent="0.3">
      <c r="A142" s="737"/>
      <c r="B142" s="732"/>
      <c r="C142" s="742"/>
      <c r="D142" s="743"/>
      <c r="E142" s="744"/>
      <c r="F142" s="744"/>
      <c r="G142" s="744"/>
      <c r="H142" s="745"/>
      <c r="I142" s="596"/>
      <c r="J142" s="597"/>
    </row>
    <row r="143" spans="1:10" hidden="1" x14ac:dyDescent="0.3">
      <c r="A143" s="737"/>
      <c r="B143" s="732"/>
      <c r="C143" s="742"/>
      <c r="D143" s="743"/>
      <c r="E143" s="744"/>
      <c r="F143" s="744"/>
      <c r="G143" s="744"/>
      <c r="H143" s="745"/>
      <c r="I143" s="596"/>
      <c r="J143" s="597"/>
    </row>
    <row r="144" spans="1:10" hidden="1" x14ac:dyDescent="0.3">
      <c r="A144" s="737"/>
      <c r="B144" s="732"/>
      <c r="C144" s="733"/>
      <c r="D144" s="734"/>
      <c r="E144" s="735"/>
      <c r="F144" s="735"/>
      <c r="G144" s="735"/>
      <c r="H144" s="736"/>
      <c r="I144" s="596"/>
      <c r="J144" s="597"/>
    </row>
    <row r="145" spans="1:10" hidden="1" x14ac:dyDescent="0.3">
      <c r="A145" s="737"/>
      <c r="B145" s="732"/>
      <c r="C145" s="746" t="s">
        <v>366</v>
      </c>
      <c r="D145" s="734"/>
      <c r="E145" s="735"/>
      <c r="F145" s="747" t="s">
        <v>367</v>
      </c>
      <c r="G145" s="735"/>
      <c r="H145" s="736"/>
      <c r="I145" s="596"/>
      <c r="J145" s="597"/>
    </row>
    <row r="146" spans="1:10" hidden="1" x14ac:dyDescent="0.3">
      <c r="C146" s="194"/>
      <c r="H146" s="195"/>
      <c r="I146" s="596"/>
      <c r="J146" s="597"/>
    </row>
    <row r="147" spans="1:10" hidden="1" x14ac:dyDescent="0.3">
      <c r="C147" s="194"/>
      <c r="H147" s="195"/>
      <c r="I147" s="596"/>
      <c r="J147" s="597"/>
    </row>
    <row r="148" spans="1:10" hidden="1" x14ac:dyDescent="0.3">
      <c r="A148" s="737"/>
      <c r="B148" s="732"/>
      <c r="C148" s="748" t="s">
        <v>368</v>
      </c>
      <c r="D148" s="749"/>
      <c r="E148" s="735"/>
      <c r="F148" s="750" t="s">
        <v>368</v>
      </c>
      <c r="G148" s="740"/>
      <c r="H148" s="741"/>
      <c r="I148" s="596"/>
      <c r="J148" s="597"/>
    </row>
    <row r="149" spans="1:10" hidden="1" x14ac:dyDescent="0.3">
      <c r="A149" s="737"/>
      <c r="B149" s="732"/>
      <c r="C149" s="751" t="s">
        <v>369</v>
      </c>
      <c r="D149" s="743"/>
      <c r="E149" s="735"/>
      <c r="F149" s="752" t="s">
        <v>369</v>
      </c>
      <c r="G149" s="744"/>
      <c r="H149" s="745"/>
      <c r="I149" s="596"/>
      <c r="J149" s="597"/>
    </row>
    <row r="150" spans="1:10" hidden="1" x14ac:dyDescent="0.3">
      <c r="A150" s="737"/>
      <c r="B150" s="732"/>
      <c r="C150" s="753" t="s">
        <v>370</v>
      </c>
      <c r="D150" s="734"/>
      <c r="E150" s="735"/>
      <c r="F150" s="732" t="s">
        <v>371</v>
      </c>
      <c r="G150" s="735"/>
      <c r="H150" s="736"/>
      <c r="I150" s="596"/>
      <c r="J150" s="597"/>
    </row>
    <row r="151" spans="1:10" ht="15" hidden="1" thickBot="1" x14ac:dyDescent="0.35">
      <c r="A151" s="754" t="s">
        <v>372</v>
      </c>
      <c r="B151" s="732"/>
      <c r="C151" s="755"/>
      <c r="D151" s="756"/>
      <c r="E151" s="757"/>
      <c r="F151" s="757"/>
      <c r="G151" s="757"/>
      <c r="H151" s="758"/>
      <c r="I151" s="596"/>
      <c r="J151" s="597"/>
    </row>
    <row r="152" spans="1:10" ht="15" thickTop="1" x14ac:dyDescent="0.3">
      <c r="C152" s="32"/>
      <c r="D152" s="102"/>
      <c r="E152" s="32"/>
      <c r="F152" s="32"/>
      <c r="G152" s="32"/>
      <c r="H152" s="32"/>
      <c r="I152" s="596"/>
      <c r="J152" s="597"/>
    </row>
    <row r="153" spans="1:10" ht="15" thickBot="1" x14ac:dyDescent="0.35">
      <c r="C153" s="32"/>
      <c r="D153" s="102"/>
      <c r="E153" s="32"/>
      <c r="F153" s="32"/>
      <c r="G153" s="32"/>
      <c r="H153" s="32"/>
      <c r="I153" s="596"/>
      <c r="J153" s="597"/>
    </row>
    <row r="154" spans="1:10" ht="17.399999999999999" hidden="1" x14ac:dyDescent="0.3">
      <c r="A154" s="598" t="s">
        <v>300</v>
      </c>
      <c r="B154" s="598"/>
      <c r="C154" s="599" t="s">
        <v>301</v>
      </c>
      <c r="D154" s="600"/>
      <c r="E154" s="600"/>
      <c r="F154" s="600"/>
      <c r="G154" s="600"/>
      <c r="H154" s="601" t="str">
        <f>"No. " &amp; COUNTIF(A$3:A159,"ITEM*") &amp; " DE " &amp; COUNTIF(A$3:A$99182,"ITEM*")</f>
        <v>No. 4 DE 54</v>
      </c>
      <c r="I154" s="596"/>
      <c r="J154" s="597"/>
    </row>
    <row r="155" spans="1:10" hidden="1" x14ac:dyDescent="0.3">
      <c r="A155" s="598" t="s">
        <v>302</v>
      </c>
      <c r="B155" s="598"/>
      <c r="C155" s="602" t="s">
        <v>303</v>
      </c>
      <c r="D155" s="603" t="s">
        <v>46</v>
      </c>
      <c r="E155" s="604"/>
      <c r="F155" s="605" t="s">
        <v>304</v>
      </c>
      <c r="G155" s="603"/>
      <c r="H155" s="606"/>
      <c r="I155" s="596"/>
      <c r="J155" s="597"/>
    </row>
    <row r="156" spans="1:10" ht="15" hidden="1" thickBot="1" x14ac:dyDescent="0.35">
      <c r="C156" s="607"/>
      <c r="D156" s="608"/>
      <c r="E156" s="608"/>
      <c r="F156" s="608"/>
      <c r="G156" s="608"/>
      <c r="H156" s="609"/>
      <c r="I156" s="596"/>
      <c r="J156" s="597"/>
    </row>
    <row r="157" spans="1:10" x14ac:dyDescent="0.3">
      <c r="A157" s="610" t="s">
        <v>305</v>
      </c>
      <c r="B157" s="611"/>
      <c r="C157" s="612" t="s">
        <v>91</v>
      </c>
      <c r="D157" s="613"/>
      <c r="E157" s="613"/>
      <c r="F157" s="614" t="s">
        <v>90</v>
      </c>
      <c r="G157" s="615" t="s">
        <v>306</v>
      </c>
      <c r="H157" s="616" t="s">
        <v>307</v>
      </c>
      <c r="I157" s="617" t="s">
        <v>308</v>
      </c>
      <c r="J157" s="618" t="s">
        <v>98</v>
      </c>
    </row>
    <row r="158" spans="1:10" x14ac:dyDescent="0.3">
      <c r="A158" s="619" t="s">
        <v>377</v>
      </c>
      <c r="B158" s="611"/>
      <c r="C158" s="620" t="s">
        <v>106</v>
      </c>
      <c r="D158" s="621"/>
      <c r="E158" s="622"/>
      <c r="F158" s="623">
        <f>PRESUPUESTO!$B$16</f>
        <v>0</v>
      </c>
      <c r="G158" s="624" t="s">
        <v>92</v>
      </c>
      <c r="H158" s="625">
        <f>PRESUPUESTO!$E$16</f>
        <v>1</v>
      </c>
      <c r="I158" s="769">
        <f>H158</f>
        <v>1</v>
      </c>
      <c r="J158" s="627"/>
    </row>
    <row r="159" spans="1:10" x14ac:dyDescent="0.3">
      <c r="A159" s="628"/>
      <c r="B159" s="629"/>
      <c r="C159" s="630"/>
      <c r="D159" s="631"/>
      <c r="E159" s="632"/>
      <c r="F159" s="770"/>
      <c r="G159" s="634"/>
      <c r="H159" s="635"/>
      <c r="I159" s="636"/>
      <c r="J159" s="634"/>
    </row>
    <row r="160" spans="1:10" x14ac:dyDescent="0.3">
      <c r="A160" s="637" t="s">
        <v>333</v>
      </c>
      <c r="B160" s="629"/>
      <c r="C160" s="673" t="s">
        <v>334</v>
      </c>
      <c r="D160" s="674" t="s">
        <v>335</v>
      </c>
      <c r="E160" s="674" t="s">
        <v>336</v>
      </c>
      <c r="F160" s="675" t="s">
        <v>337</v>
      </c>
      <c r="G160" s="676" t="s">
        <v>378</v>
      </c>
      <c r="H160" s="677" t="s">
        <v>94</v>
      </c>
      <c r="I160" s="678"/>
      <c r="J160" s="679"/>
    </row>
    <row r="161" spans="1:10" x14ac:dyDescent="0.3">
      <c r="A161" s="628">
        <v>200006</v>
      </c>
      <c r="B161" s="680" t="s">
        <v>334</v>
      </c>
      <c r="C161" s="645" t="s">
        <v>379</v>
      </c>
      <c r="D161" s="681">
        <v>63739</v>
      </c>
      <c r="E161" s="682">
        <v>1.8</v>
      </c>
      <c r="F161" s="763">
        <f>TRUNC(D161*E161,0)</f>
        <v>114730</v>
      </c>
      <c r="G161" s="690">
        <v>1.33</v>
      </c>
      <c r="H161" s="685">
        <f>IFERROR(ROUND(F161/G161,2),0)</f>
        <v>86263.16</v>
      </c>
      <c r="I161" s="691">
        <f>I158/G161</f>
        <v>0.75187969924812026</v>
      </c>
      <c r="J161" s="692">
        <f>I158*H161</f>
        <v>86263.16</v>
      </c>
    </row>
    <row r="162" spans="1:10" x14ac:dyDescent="0.3">
      <c r="A162" s="655"/>
      <c r="B162" s="629"/>
      <c r="C162" s="656"/>
      <c r="D162" s="657"/>
      <c r="E162" s="658"/>
      <c r="F162" s="659"/>
      <c r="G162" s="660"/>
      <c r="H162" s="661"/>
      <c r="I162" s="662"/>
      <c r="J162" s="663"/>
    </row>
    <row r="163" spans="1:10" x14ac:dyDescent="0.3">
      <c r="A163" s="720" t="s">
        <v>341</v>
      </c>
      <c r="B163" s="629"/>
      <c r="C163" s="630"/>
      <c r="D163" s="631"/>
      <c r="E163" s="632"/>
      <c r="F163" s="693"/>
      <c r="G163" s="694" t="s">
        <v>342</v>
      </c>
      <c r="H163" s="695">
        <f>SUM(H160:H162)</f>
        <v>86263.16</v>
      </c>
      <c r="I163" s="686"/>
      <c r="J163" s="696">
        <f>SUM(J160:J162)</f>
        <v>86263.16</v>
      </c>
    </row>
    <row r="164" spans="1:10" x14ac:dyDescent="0.3">
      <c r="A164" s="720" t="s">
        <v>343</v>
      </c>
      <c r="B164" s="629"/>
      <c r="C164" s="630"/>
      <c r="D164" s="631"/>
      <c r="E164" s="632"/>
      <c r="F164" s="770"/>
      <c r="G164" s="669"/>
      <c r="H164" s="670"/>
      <c r="I164" s="671"/>
      <c r="J164" s="672"/>
    </row>
    <row r="165" spans="1:10" x14ac:dyDescent="0.3">
      <c r="A165" s="637" t="s">
        <v>344</v>
      </c>
      <c r="B165" s="629"/>
      <c r="C165" s="697" t="s">
        <v>345</v>
      </c>
      <c r="D165" s="698" t="s">
        <v>346</v>
      </c>
      <c r="E165" s="698" t="s">
        <v>314</v>
      </c>
      <c r="F165" s="699" t="s">
        <v>347</v>
      </c>
      <c r="G165" s="700" t="s">
        <v>348</v>
      </c>
      <c r="H165" s="701" t="s">
        <v>317</v>
      </c>
      <c r="I165" s="702"/>
      <c r="J165" s="703"/>
    </row>
    <row r="166" spans="1:10" x14ac:dyDescent="0.3">
      <c r="A166" s="628">
        <v>300026</v>
      </c>
      <c r="B166" s="629" t="s">
        <v>345</v>
      </c>
      <c r="C166" s="645" t="s">
        <v>350</v>
      </c>
      <c r="D166" s="646"/>
      <c r="E166" s="646" t="s">
        <v>351</v>
      </c>
      <c r="F166" s="704">
        <v>7.0000000000000007E-2</v>
      </c>
      <c r="G166" s="649">
        <f>H163</f>
        <v>86263.16</v>
      </c>
      <c r="H166" s="661">
        <f>ROUND(F166 * G166,2)</f>
        <v>6038.42</v>
      </c>
      <c r="I166" s="653">
        <f>I158 * F166</f>
        <v>7.0000000000000007E-2</v>
      </c>
      <c r="J166" s="654">
        <f>I158*H166</f>
        <v>6038.42</v>
      </c>
    </row>
    <row r="167" spans="1:10" x14ac:dyDescent="0.3">
      <c r="A167" s="655"/>
      <c r="B167" s="629"/>
      <c r="C167" s="656"/>
      <c r="D167" s="657"/>
      <c r="E167" s="658"/>
      <c r="F167" s="659"/>
      <c r="G167" s="660"/>
      <c r="H167" s="661"/>
      <c r="I167" s="662"/>
      <c r="J167" s="663"/>
    </row>
    <row r="168" spans="1:10" x14ac:dyDescent="0.3">
      <c r="A168" s="720" t="s">
        <v>352</v>
      </c>
      <c r="B168" s="629"/>
      <c r="C168" s="630"/>
      <c r="D168" s="631"/>
      <c r="E168" s="632"/>
      <c r="F168" s="705"/>
      <c r="G168" s="706" t="s">
        <v>353</v>
      </c>
      <c r="H168" s="707">
        <f>SUM(H165:H167)</f>
        <v>6038.42</v>
      </c>
      <c r="I168" s="686"/>
      <c r="J168" s="696">
        <f>SUM(J165:J167)</f>
        <v>6038.42</v>
      </c>
    </row>
    <row r="169" spans="1:10" x14ac:dyDescent="0.3">
      <c r="A169" s="720" t="s">
        <v>354</v>
      </c>
      <c r="B169" s="629"/>
      <c r="C169" s="630"/>
      <c r="D169" s="631"/>
      <c r="E169" s="632"/>
      <c r="F169" s="770"/>
      <c r="G169" s="669"/>
      <c r="H169" s="670"/>
      <c r="I169" s="671"/>
      <c r="J169" s="672"/>
    </row>
    <row r="170" spans="1:10" x14ac:dyDescent="0.3">
      <c r="A170" s="708" t="s">
        <v>355</v>
      </c>
      <c r="B170" s="709"/>
      <c r="C170" s="710" t="s">
        <v>356</v>
      </c>
      <c r="D170" s="711" t="s">
        <v>357</v>
      </c>
      <c r="E170" s="711" t="s">
        <v>358</v>
      </c>
      <c r="F170" s="712" t="s">
        <v>359</v>
      </c>
      <c r="G170" s="713" t="s">
        <v>348</v>
      </c>
      <c r="H170" s="714" t="s">
        <v>317</v>
      </c>
      <c r="I170" s="715"/>
      <c r="J170" s="716"/>
    </row>
    <row r="171" spans="1:10" x14ac:dyDescent="0.3">
      <c r="A171" s="628"/>
      <c r="B171" s="629"/>
      <c r="C171" s="645"/>
      <c r="D171" s="646"/>
      <c r="E171" s="647"/>
      <c r="F171" s="771"/>
      <c r="G171" s="649"/>
      <c r="H171" s="650"/>
      <c r="I171" s="653"/>
      <c r="J171" s="654"/>
    </row>
    <row r="172" spans="1:10" x14ac:dyDescent="0.3">
      <c r="A172" s="664" t="s">
        <v>360</v>
      </c>
      <c r="B172" s="709"/>
      <c r="C172" s="630"/>
      <c r="D172" s="631"/>
      <c r="E172" s="632"/>
      <c r="F172" s="717"/>
      <c r="G172" s="718" t="s">
        <v>361</v>
      </c>
      <c r="H172" s="719">
        <f>SUM(H170:H171)</f>
        <v>0</v>
      </c>
      <c r="I172" s="686"/>
      <c r="J172" s="687">
        <f>SUM(J170:J171)</f>
        <v>0</v>
      </c>
    </row>
    <row r="173" spans="1:10" x14ac:dyDescent="0.3">
      <c r="A173" s="720" t="s">
        <v>362</v>
      </c>
      <c r="B173" s="721"/>
      <c r="C173" s="630"/>
      <c r="D173" s="631"/>
      <c r="E173" s="632"/>
      <c r="F173" s="770"/>
      <c r="G173" s="634"/>
      <c r="H173" s="635"/>
      <c r="I173" s="636"/>
      <c r="J173" s="634"/>
    </row>
    <row r="174" spans="1:10" ht="15" thickBot="1" x14ac:dyDescent="0.35">
      <c r="A174" s="720" t="s">
        <v>95</v>
      </c>
      <c r="B174" s="722"/>
      <c r="C174" s="772"/>
      <c r="D174" s="773"/>
      <c r="E174" s="774"/>
      <c r="F174" s="775" t="s">
        <v>363</v>
      </c>
      <c r="G174" s="776"/>
      <c r="H174" s="777">
        <f>IF($A$2="CD",ROUND(SUM(H159:H173)/2,$A$3),SUM(H159:H173)/2)</f>
        <v>92302</v>
      </c>
      <c r="I174" s="729"/>
      <c r="J174" s="730">
        <f>IF($A$2="CD",ROUND(SUM(J159:J173)/2,$A$3),SUM(J159:J173)/2)</f>
        <v>92302</v>
      </c>
    </row>
    <row r="175" spans="1:10" x14ac:dyDescent="0.3">
      <c r="A175" s="720" t="s">
        <v>380</v>
      </c>
      <c r="B175" s="722"/>
      <c r="C175" s="778" t="s">
        <v>259</v>
      </c>
      <c r="D175" s="779"/>
      <c r="E175" s="780"/>
      <c r="F175" s="781"/>
      <c r="G175" s="782"/>
      <c r="H175" s="783"/>
      <c r="I175" s="784"/>
      <c r="J175" s="785"/>
    </row>
    <row r="176" spans="1:10" x14ac:dyDescent="0.3">
      <c r="A176" s="628" t="s">
        <v>266</v>
      </c>
      <c r="B176" s="722"/>
      <c r="C176" s="786" t="s">
        <v>237</v>
      </c>
      <c r="D176" s="787"/>
      <c r="E176" s="788"/>
      <c r="F176" s="789">
        <f>$F$3</f>
        <v>0.18</v>
      </c>
      <c r="G176" s="790"/>
      <c r="H176" s="791">
        <f>ROUND(H174*F176,2)</f>
        <v>16614.36</v>
      </c>
      <c r="I176" s="792"/>
      <c r="J176" s="793"/>
    </row>
    <row r="177" spans="1:10" x14ac:dyDescent="0.3">
      <c r="A177" s="628" t="s">
        <v>381</v>
      </c>
      <c r="B177" s="722"/>
      <c r="C177" s="786" t="s">
        <v>239</v>
      </c>
      <c r="D177" s="787"/>
      <c r="E177" s="788"/>
      <c r="F177" s="789">
        <f>$G$3</f>
        <v>0.05</v>
      </c>
      <c r="G177" s="790"/>
      <c r="H177" s="791">
        <f>ROUND(H174*F177,2)</f>
        <v>4615.1000000000004</v>
      </c>
      <c r="I177" s="792"/>
      <c r="J177" s="793"/>
    </row>
    <row r="178" spans="1:10" x14ac:dyDescent="0.3">
      <c r="A178" s="628" t="s">
        <v>268</v>
      </c>
      <c r="B178" s="722"/>
      <c r="C178" s="786" t="s">
        <v>241</v>
      </c>
      <c r="D178" s="787"/>
      <c r="E178" s="788"/>
      <c r="F178" s="789">
        <f>$H$3</f>
        <v>0.08</v>
      </c>
      <c r="G178" s="790"/>
      <c r="H178" s="791">
        <f>ROUND(H174*F178,2)</f>
        <v>7384.16</v>
      </c>
      <c r="I178" s="792"/>
      <c r="J178" s="793"/>
    </row>
    <row r="179" spans="1:10" x14ac:dyDescent="0.3">
      <c r="A179" s="628" t="s">
        <v>270</v>
      </c>
      <c r="B179" s="722"/>
      <c r="C179" s="786" t="s">
        <v>245</v>
      </c>
      <c r="D179" s="787"/>
      <c r="E179" s="788"/>
      <c r="F179" s="789">
        <f>$I$3</f>
        <v>0.19</v>
      </c>
      <c r="G179" s="790"/>
      <c r="H179" s="791">
        <f>ROUND(H178*F179,2)</f>
        <v>1402.99</v>
      </c>
      <c r="I179" s="792"/>
      <c r="J179" s="793"/>
    </row>
    <row r="180" spans="1:10" x14ac:dyDescent="0.3">
      <c r="A180" s="720" t="s">
        <v>382</v>
      </c>
      <c r="B180" s="722"/>
      <c r="C180" s="794" t="s">
        <v>383</v>
      </c>
      <c r="D180" s="795"/>
      <c r="E180" s="796"/>
      <c r="F180" s="596"/>
      <c r="G180" s="797"/>
      <c r="H180" s="798">
        <f>SUM(H176:H179)</f>
        <v>30016.61</v>
      </c>
      <c r="I180" s="799"/>
      <c r="J180" s="800"/>
    </row>
    <row r="181" spans="1:10" ht="15" thickBot="1" x14ac:dyDescent="0.35">
      <c r="A181" s="720" t="s">
        <v>384</v>
      </c>
      <c r="B181" s="722"/>
      <c r="C181" s="801"/>
      <c r="D181" s="802"/>
      <c r="E181" s="774"/>
      <c r="F181" s="775" t="s">
        <v>385</v>
      </c>
      <c r="G181" s="803"/>
      <c r="H181" s="804">
        <f>ROUND(H174+H180,$A$3)</f>
        <v>122319</v>
      </c>
      <c r="I181" s="805"/>
      <c r="J181" s="767">
        <f>IF($A$3=2,ROUND((J174+J180),2),ROUND((J174+J180),0))</f>
        <v>92302</v>
      </c>
    </row>
    <row r="182" spans="1:10" hidden="1" x14ac:dyDescent="0.3">
      <c r="A182" s="731" t="s">
        <v>364</v>
      </c>
      <c r="B182" s="732"/>
      <c r="C182" s="806"/>
      <c r="D182" s="807"/>
      <c r="E182" s="808"/>
      <c r="F182" s="808"/>
      <c r="G182" s="808"/>
      <c r="H182" s="809"/>
      <c r="I182" s="596"/>
      <c r="J182" s="597"/>
    </row>
    <row r="183" spans="1:10" hidden="1" x14ac:dyDescent="0.3">
      <c r="A183" s="737"/>
      <c r="B183" s="732"/>
      <c r="C183" s="733"/>
      <c r="D183" s="734"/>
      <c r="E183" s="735"/>
      <c r="F183" s="735"/>
      <c r="G183" s="735"/>
      <c r="H183" s="736"/>
      <c r="I183" s="596"/>
      <c r="J183" s="597"/>
    </row>
    <row r="184" spans="1:10" hidden="1" x14ac:dyDescent="0.3">
      <c r="A184" s="737"/>
      <c r="B184" s="732"/>
      <c r="C184" s="738" t="s">
        <v>365</v>
      </c>
      <c r="D184" s="739"/>
      <c r="E184" s="740"/>
      <c r="F184" s="740"/>
      <c r="G184" s="740"/>
      <c r="H184" s="741"/>
      <c r="I184" s="596"/>
      <c r="J184" s="597"/>
    </row>
    <row r="185" spans="1:10" hidden="1" x14ac:dyDescent="0.3">
      <c r="A185" s="737"/>
      <c r="B185" s="732"/>
      <c r="C185" s="742"/>
      <c r="D185" s="743"/>
      <c r="E185" s="744"/>
      <c r="F185" s="744"/>
      <c r="G185" s="744"/>
      <c r="H185" s="745"/>
      <c r="I185" s="596"/>
      <c r="J185" s="597"/>
    </row>
    <row r="186" spans="1:10" hidden="1" x14ac:dyDescent="0.3">
      <c r="A186" s="737"/>
      <c r="B186" s="732"/>
      <c r="C186" s="742"/>
      <c r="D186" s="743"/>
      <c r="E186" s="744"/>
      <c r="F186" s="744"/>
      <c r="G186" s="744"/>
      <c r="H186" s="745"/>
      <c r="I186" s="596"/>
      <c r="J186" s="597"/>
    </row>
    <row r="187" spans="1:10" hidden="1" x14ac:dyDescent="0.3">
      <c r="A187" s="737"/>
      <c r="B187" s="732"/>
      <c r="C187" s="733"/>
      <c r="D187" s="734"/>
      <c r="E187" s="735"/>
      <c r="F187" s="735"/>
      <c r="G187" s="735"/>
      <c r="H187" s="736"/>
      <c r="I187" s="596"/>
      <c r="J187" s="597"/>
    </row>
    <row r="188" spans="1:10" hidden="1" x14ac:dyDescent="0.3">
      <c r="A188" s="737"/>
      <c r="B188" s="732"/>
      <c r="C188" s="746" t="s">
        <v>366</v>
      </c>
      <c r="D188" s="734"/>
      <c r="E188" s="735"/>
      <c r="F188" s="747" t="s">
        <v>367</v>
      </c>
      <c r="G188" s="735"/>
      <c r="H188" s="736"/>
      <c r="I188" s="596"/>
      <c r="J188" s="597"/>
    </row>
    <row r="189" spans="1:10" hidden="1" x14ac:dyDescent="0.3">
      <c r="C189" s="194"/>
      <c r="H189" s="195"/>
      <c r="I189" s="596"/>
      <c r="J189" s="597"/>
    </row>
    <row r="190" spans="1:10" hidden="1" x14ac:dyDescent="0.3">
      <c r="C190" s="194"/>
      <c r="H190" s="195"/>
      <c r="I190" s="596"/>
      <c r="J190" s="597"/>
    </row>
    <row r="191" spans="1:10" hidden="1" x14ac:dyDescent="0.3">
      <c r="A191" s="737"/>
      <c r="B191" s="732"/>
      <c r="C191" s="748" t="s">
        <v>368</v>
      </c>
      <c r="D191" s="749"/>
      <c r="E191" s="735"/>
      <c r="F191" s="750" t="s">
        <v>368</v>
      </c>
      <c r="G191" s="740"/>
      <c r="H191" s="741"/>
      <c r="I191" s="596"/>
      <c r="J191" s="597"/>
    </row>
    <row r="192" spans="1:10" hidden="1" x14ac:dyDescent="0.3">
      <c r="A192" s="737"/>
      <c r="B192" s="732"/>
      <c r="C192" s="751" t="s">
        <v>369</v>
      </c>
      <c r="D192" s="743"/>
      <c r="E192" s="735"/>
      <c r="F192" s="752" t="s">
        <v>369</v>
      </c>
      <c r="G192" s="744"/>
      <c r="H192" s="745"/>
      <c r="I192" s="596"/>
      <c r="J192" s="597"/>
    </row>
    <row r="193" spans="1:10" hidden="1" x14ac:dyDescent="0.3">
      <c r="A193" s="737"/>
      <c r="B193" s="732"/>
      <c r="C193" s="753" t="s">
        <v>370</v>
      </c>
      <c r="D193" s="734"/>
      <c r="E193" s="735"/>
      <c r="F193" s="732" t="s">
        <v>371</v>
      </c>
      <c r="G193" s="735"/>
      <c r="H193" s="736"/>
      <c r="I193" s="596"/>
      <c r="J193" s="597"/>
    </row>
    <row r="194" spans="1:10" ht="15" hidden="1" thickBot="1" x14ac:dyDescent="0.35">
      <c r="A194" s="754" t="s">
        <v>372</v>
      </c>
      <c r="B194" s="732"/>
      <c r="C194" s="755"/>
      <c r="D194" s="756"/>
      <c r="E194" s="757"/>
      <c r="F194" s="757"/>
      <c r="G194" s="757"/>
      <c r="H194" s="758"/>
      <c r="I194" s="596"/>
      <c r="J194" s="597"/>
    </row>
    <row r="195" spans="1:10" x14ac:dyDescent="0.3">
      <c r="C195" s="32"/>
      <c r="D195" s="102"/>
      <c r="E195" s="32"/>
      <c r="F195" s="32"/>
      <c r="G195" s="32"/>
      <c r="H195" s="32"/>
      <c r="I195" s="596"/>
      <c r="J195" s="597"/>
    </row>
    <row r="196" spans="1:10" ht="15" thickBot="1" x14ac:dyDescent="0.35">
      <c r="C196" s="32"/>
      <c r="D196" s="102"/>
      <c r="E196" s="32"/>
      <c r="F196" s="32"/>
      <c r="G196" s="32"/>
      <c r="H196" s="32"/>
      <c r="I196" s="596"/>
      <c r="J196" s="597"/>
    </row>
    <row r="197" spans="1:10" ht="17.399999999999999" hidden="1" x14ac:dyDescent="0.3">
      <c r="A197" s="598" t="s">
        <v>300</v>
      </c>
      <c r="B197" s="598"/>
      <c r="C197" s="599" t="s">
        <v>301</v>
      </c>
      <c r="D197" s="600"/>
      <c r="E197" s="600"/>
      <c r="F197" s="600"/>
      <c r="G197" s="600"/>
      <c r="H197" s="601" t="str">
        <f>"No. " &amp; COUNTIF(A$3:A202,"ITEM*") &amp; " DE " &amp; COUNTIF(A$3:A$99182,"ITEM*")</f>
        <v>No. 5 DE 54</v>
      </c>
      <c r="I197" s="596"/>
      <c r="J197" s="597"/>
    </row>
    <row r="198" spans="1:10" hidden="1" x14ac:dyDescent="0.3">
      <c r="A198" s="598" t="s">
        <v>302</v>
      </c>
      <c r="B198" s="598"/>
      <c r="C198" s="602" t="s">
        <v>303</v>
      </c>
      <c r="D198" s="603" t="s">
        <v>46</v>
      </c>
      <c r="E198" s="604"/>
      <c r="F198" s="605" t="s">
        <v>304</v>
      </c>
      <c r="G198" s="603"/>
      <c r="H198" s="606"/>
      <c r="I198" s="596"/>
      <c r="J198" s="597"/>
    </row>
    <row r="199" spans="1:10" ht="15" hidden="1" thickBot="1" x14ac:dyDescent="0.35">
      <c r="C199" s="607"/>
      <c r="D199" s="608"/>
      <c r="E199" s="608"/>
      <c r="F199" s="608"/>
      <c r="G199" s="608"/>
      <c r="H199" s="609"/>
      <c r="I199" s="596"/>
      <c r="J199" s="597"/>
    </row>
    <row r="200" spans="1:10" x14ac:dyDescent="0.3">
      <c r="A200" s="610" t="s">
        <v>305</v>
      </c>
      <c r="B200" s="611"/>
      <c r="C200" s="612" t="s">
        <v>91</v>
      </c>
      <c r="D200" s="613"/>
      <c r="E200" s="613"/>
      <c r="F200" s="614" t="s">
        <v>90</v>
      </c>
      <c r="G200" s="615" t="s">
        <v>306</v>
      </c>
      <c r="H200" s="616" t="s">
        <v>307</v>
      </c>
      <c r="I200" s="617" t="s">
        <v>308</v>
      </c>
      <c r="J200" s="618" t="s">
        <v>98</v>
      </c>
    </row>
    <row r="201" spans="1:10" x14ac:dyDescent="0.3">
      <c r="A201" s="619" t="s">
        <v>386</v>
      </c>
      <c r="B201" s="611"/>
      <c r="C201" s="620" t="s">
        <v>108</v>
      </c>
      <c r="D201" s="621"/>
      <c r="E201" s="622"/>
      <c r="F201" s="623">
        <f>PRESUPUESTO!$B$17</f>
        <v>0</v>
      </c>
      <c r="G201" s="624" t="s">
        <v>35</v>
      </c>
      <c r="H201" s="625">
        <f>PRESUPUESTO!$E$17</f>
        <v>70</v>
      </c>
      <c r="I201" s="769">
        <f>H201</f>
        <v>70</v>
      </c>
      <c r="J201" s="627"/>
    </row>
    <row r="202" spans="1:10" x14ac:dyDescent="0.3">
      <c r="A202" s="628"/>
      <c r="B202" s="629"/>
      <c r="C202" s="630"/>
      <c r="D202" s="631"/>
      <c r="E202" s="632"/>
      <c r="F202" s="770"/>
      <c r="G202" s="634"/>
      <c r="H202" s="635"/>
      <c r="I202" s="636"/>
      <c r="J202" s="634"/>
    </row>
    <row r="203" spans="1:10" x14ac:dyDescent="0.3">
      <c r="A203" s="637" t="s">
        <v>312</v>
      </c>
      <c r="B203" s="629"/>
      <c r="C203" s="638" t="s">
        <v>313</v>
      </c>
      <c r="D203" s="639" t="s">
        <v>314</v>
      </c>
      <c r="E203" s="639" t="str">
        <f>"CANT. / " &amp; G201</f>
        <v>CANT. / M</v>
      </c>
      <c r="F203" s="640" t="s">
        <v>315</v>
      </c>
      <c r="G203" s="641" t="s">
        <v>316</v>
      </c>
      <c r="H203" s="642" t="s">
        <v>317</v>
      </c>
      <c r="I203" s="643"/>
      <c r="J203" s="644"/>
    </row>
    <row r="204" spans="1:10" x14ac:dyDescent="0.3">
      <c r="A204" s="628">
        <v>100977</v>
      </c>
      <c r="B204" s="629" t="s">
        <v>387</v>
      </c>
      <c r="C204" s="645" t="s">
        <v>388</v>
      </c>
      <c r="D204" s="646" t="s">
        <v>92</v>
      </c>
      <c r="E204" s="647">
        <v>1.5</v>
      </c>
      <c r="F204" s="771"/>
      <c r="G204" s="649">
        <v>5470</v>
      </c>
      <c r="H204" s="650">
        <f>ROUND(E204* (1 + F204 / 100) * G204,2)</f>
        <v>8205</v>
      </c>
      <c r="I204" s="651">
        <f>E204 * (1 + F204 / 100) * I201</f>
        <v>105</v>
      </c>
      <c r="J204" s="652">
        <f>I201*H204</f>
        <v>574350</v>
      </c>
    </row>
    <row r="205" spans="1:10" x14ac:dyDescent="0.3">
      <c r="A205" s="628">
        <v>109120</v>
      </c>
      <c r="B205" s="629"/>
      <c r="C205" s="645" t="s">
        <v>389</v>
      </c>
      <c r="D205" s="646" t="s">
        <v>35</v>
      </c>
      <c r="E205" s="647">
        <v>1</v>
      </c>
      <c r="F205" s="771"/>
      <c r="G205" s="649">
        <v>3892</v>
      </c>
      <c r="H205" s="650">
        <f>ROUND(E205* (1 + F205 / 100) * G205,2)</f>
        <v>3892</v>
      </c>
      <c r="I205" s="651">
        <f>E205 * (1 + F205 / 100) * I201</f>
        <v>70</v>
      </c>
      <c r="J205" s="652">
        <f>I201*H205</f>
        <v>272440</v>
      </c>
    </row>
    <row r="206" spans="1:10" x14ac:dyDescent="0.3">
      <c r="A206" s="628">
        <v>101509</v>
      </c>
      <c r="B206" s="629" t="s">
        <v>390</v>
      </c>
      <c r="C206" s="645" t="s">
        <v>391</v>
      </c>
      <c r="D206" s="646" t="s">
        <v>392</v>
      </c>
      <c r="E206" s="647">
        <v>0.1</v>
      </c>
      <c r="F206" s="771"/>
      <c r="G206" s="649">
        <v>4939</v>
      </c>
      <c r="H206" s="650">
        <f>ROUND(E206* (1 + F206 / 100) * G206,2)</f>
        <v>493.9</v>
      </c>
      <c r="I206" s="653">
        <f>E206 * (1 + F206 / 100) * I201</f>
        <v>7</v>
      </c>
      <c r="J206" s="654">
        <f>I201*H206</f>
        <v>34573</v>
      </c>
    </row>
    <row r="207" spans="1:10" x14ac:dyDescent="0.3">
      <c r="A207" s="655"/>
      <c r="B207" s="629"/>
      <c r="C207" s="656"/>
      <c r="D207" s="657"/>
      <c r="E207" s="658"/>
      <c r="F207" s="659"/>
      <c r="G207" s="660"/>
      <c r="H207" s="661"/>
      <c r="I207" s="662"/>
      <c r="J207" s="663"/>
    </row>
    <row r="208" spans="1:10" x14ac:dyDescent="0.3">
      <c r="A208" s="720" t="s">
        <v>330</v>
      </c>
      <c r="B208" s="629"/>
      <c r="C208" s="630"/>
      <c r="D208" s="631"/>
      <c r="E208" s="632"/>
      <c r="F208" s="665"/>
      <c r="G208" s="666" t="s">
        <v>331</v>
      </c>
      <c r="H208" s="667">
        <f>SUM(H203:H207)</f>
        <v>12590.9</v>
      </c>
      <c r="I208" s="643"/>
      <c r="J208" s="668">
        <f>SUM(J203:J207)</f>
        <v>881363</v>
      </c>
    </row>
    <row r="209" spans="1:10" x14ac:dyDescent="0.3">
      <c r="A209" s="720" t="s">
        <v>332</v>
      </c>
      <c r="B209" s="629"/>
      <c r="C209" s="630"/>
      <c r="D209" s="631"/>
      <c r="E209" s="632"/>
      <c r="F209" s="770"/>
      <c r="G209" s="669"/>
      <c r="H209" s="670"/>
      <c r="I209" s="671"/>
      <c r="J209" s="672"/>
    </row>
    <row r="210" spans="1:10" x14ac:dyDescent="0.3">
      <c r="A210" s="637" t="s">
        <v>333</v>
      </c>
      <c r="B210" s="629"/>
      <c r="C210" s="673" t="s">
        <v>334</v>
      </c>
      <c r="D210" s="674" t="s">
        <v>335</v>
      </c>
      <c r="E210" s="674" t="s">
        <v>336</v>
      </c>
      <c r="F210" s="675" t="s">
        <v>337</v>
      </c>
      <c r="G210" s="676" t="s">
        <v>393</v>
      </c>
      <c r="H210" s="677" t="s">
        <v>94</v>
      </c>
      <c r="I210" s="678"/>
      <c r="J210" s="679"/>
    </row>
    <row r="211" spans="1:10" x14ac:dyDescent="0.3">
      <c r="A211" s="628">
        <v>200007</v>
      </c>
      <c r="B211" s="680" t="s">
        <v>334</v>
      </c>
      <c r="C211" s="645" t="s">
        <v>394</v>
      </c>
      <c r="D211" s="688">
        <v>172095</v>
      </c>
      <c r="E211" s="682">
        <v>1.8</v>
      </c>
      <c r="F211" s="763">
        <f>TRUNC(D211*E211,0)</f>
        <v>309771</v>
      </c>
      <c r="G211" s="690">
        <v>80</v>
      </c>
      <c r="H211" s="685">
        <f>IFERROR(ROUND(F211/G211,2),0)</f>
        <v>3872.14</v>
      </c>
      <c r="I211" s="691">
        <f>I201/G211</f>
        <v>0.875</v>
      </c>
      <c r="J211" s="692">
        <f>I201*H211</f>
        <v>271049.8</v>
      </c>
    </row>
    <row r="212" spans="1:10" x14ac:dyDescent="0.3">
      <c r="A212" s="655"/>
      <c r="B212" s="629"/>
      <c r="C212" s="656"/>
      <c r="D212" s="657"/>
      <c r="E212" s="658"/>
      <c r="F212" s="659"/>
      <c r="G212" s="660"/>
      <c r="H212" s="661"/>
      <c r="I212" s="662"/>
      <c r="J212" s="663"/>
    </row>
    <row r="213" spans="1:10" x14ac:dyDescent="0.3">
      <c r="A213" s="720" t="s">
        <v>341</v>
      </c>
      <c r="B213" s="629"/>
      <c r="C213" s="630"/>
      <c r="D213" s="631"/>
      <c r="E213" s="632"/>
      <c r="F213" s="693"/>
      <c r="G213" s="694" t="s">
        <v>342</v>
      </c>
      <c r="H213" s="695">
        <f>SUM(H210:H212)</f>
        <v>3872.14</v>
      </c>
      <c r="I213" s="686"/>
      <c r="J213" s="696">
        <f>SUM(J210:J212)</f>
        <v>271049.8</v>
      </c>
    </row>
    <row r="214" spans="1:10" x14ac:dyDescent="0.3">
      <c r="A214" s="720" t="s">
        <v>343</v>
      </c>
      <c r="B214" s="629"/>
      <c r="C214" s="630"/>
      <c r="D214" s="631"/>
      <c r="E214" s="632"/>
      <c r="F214" s="770"/>
      <c r="G214" s="669"/>
      <c r="H214" s="670"/>
      <c r="I214" s="671"/>
      <c r="J214" s="672"/>
    </row>
    <row r="215" spans="1:10" x14ac:dyDescent="0.3">
      <c r="A215" s="637" t="s">
        <v>344</v>
      </c>
      <c r="B215" s="629"/>
      <c r="C215" s="697" t="s">
        <v>345</v>
      </c>
      <c r="D215" s="698" t="s">
        <v>346</v>
      </c>
      <c r="E215" s="698" t="s">
        <v>314</v>
      </c>
      <c r="F215" s="699" t="s">
        <v>347</v>
      </c>
      <c r="G215" s="700" t="s">
        <v>348</v>
      </c>
      <c r="H215" s="701" t="s">
        <v>317</v>
      </c>
      <c r="I215" s="702"/>
      <c r="J215" s="703"/>
    </row>
    <row r="216" spans="1:10" x14ac:dyDescent="0.3">
      <c r="A216" s="628">
        <v>300026</v>
      </c>
      <c r="B216" s="629" t="s">
        <v>345</v>
      </c>
      <c r="C216" s="645" t="s">
        <v>350</v>
      </c>
      <c r="D216" s="646"/>
      <c r="E216" s="646" t="s">
        <v>351</v>
      </c>
      <c r="F216" s="704">
        <v>0.05</v>
      </c>
      <c r="G216" s="649">
        <f>H213</f>
        <v>3872.14</v>
      </c>
      <c r="H216" s="661">
        <f>ROUND(F216 * G216,2)</f>
        <v>193.61</v>
      </c>
      <c r="I216" s="653">
        <f>I201 * F216</f>
        <v>3.5</v>
      </c>
      <c r="J216" s="654">
        <f>I201*H216</f>
        <v>13552.7</v>
      </c>
    </row>
    <row r="217" spans="1:10" x14ac:dyDescent="0.3">
      <c r="A217" s="655"/>
      <c r="B217" s="629"/>
      <c r="C217" s="656"/>
      <c r="D217" s="657"/>
      <c r="E217" s="658"/>
      <c r="F217" s="659"/>
      <c r="G217" s="660"/>
      <c r="H217" s="661"/>
      <c r="I217" s="662"/>
      <c r="J217" s="663"/>
    </row>
    <row r="218" spans="1:10" x14ac:dyDescent="0.3">
      <c r="A218" s="720" t="s">
        <v>352</v>
      </c>
      <c r="B218" s="629"/>
      <c r="C218" s="630"/>
      <c r="D218" s="631"/>
      <c r="E218" s="632"/>
      <c r="F218" s="705"/>
      <c r="G218" s="706" t="s">
        <v>353</v>
      </c>
      <c r="H218" s="707">
        <f>SUM(H215:H217)</f>
        <v>193.61</v>
      </c>
      <c r="I218" s="686"/>
      <c r="J218" s="696">
        <f>SUM(J215:J217)</f>
        <v>13552.7</v>
      </c>
    </row>
    <row r="219" spans="1:10" x14ac:dyDescent="0.3">
      <c r="A219" s="720" t="s">
        <v>354</v>
      </c>
      <c r="B219" s="629"/>
      <c r="C219" s="630"/>
      <c r="D219" s="631"/>
      <c r="E219" s="632"/>
      <c r="F219" s="770"/>
      <c r="G219" s="669"/>
      <c r="H219" s="670"/>
      <c r="I219" s="671"/>
      <c r="J219" s="672"/>
    </row>
    <row r="220" spans="1:10" x14ac:dyDescent="0.3">
      <c r="A220" s="708" t="s">
        <v>355</v>
      </c>
      <c r="B220" s="709"/>
      <c r="C220" s="710" t="s">
        <v>356</v>
      </c>
      <c r="D220" s="711" t="s">
        <v>357</v>
      </c>
      <c r="E220" s="711" t="s">
        <v>358</v>
      </c>
      <c r="F220" s="712" t="s">
        <v>359</v>
      </c>
      <c r="G220" s="713" t="s">
        <v>348</v>
      </c>
      <c r="H220" s="714" t="s">
        <v>317</v>
      </c>
      <c r="I220" s="715"/>
      <c r="J220" s="716"/>
    </row>
    <row r="221" spans="1:10" x14ac:dyDescent="0.3">
      <c r="A221" s="628"/>
      <c r="B221" s="629"/>
      <c r="C221" s="645"/>
      <c r="D221" s="646"/>
      <c r="E221" s="647"/>
      <c r="F221" s="771"/>
      <c r="G221" s="649"/>
      <c r="H221" s="650"/>
      <c r="I221" s="653"/>
      <c r="J221" s="654"/>
    </row>
    <row r="222" spans="1:10" x14ac:dyDescent="0.3">
      <c r="A222" s="664" t="s">
        <v>360</v>
      </c>
      <c r="B222" s="709"/>
      <c r="C222" s="630"/>
      <c r="D222" s="631"/>
      <c r="E222" s="632"/>
      <c r="F222" s="717"/>
      <c r="G222" s="718" t="s">
        <v>361</v>
      </c>
      <c r="H222" s="719">
        <f>SUM(H220:H221)</f>
        <v>0</v>
      </c>
      <c r="I222" s="686"/>
      <c r="J222" s="687">
        <f>SUM(J220:J221)</f>
        <v>0</v>
      </c>
    </row>
    <row r="223" spans="1:10" x14ac:dyDescent="0.3">
      <c r="A223" s="720" t="s">
        <v>362</v>
      </c>
      <c r="B223" s="721"/>
      <c r="C223" s="630"/>
      <c r="D223" s="631"/>
      <c r="E223" s="632"/>
      <c r="F223" s="770"/>
      <c r="G223" s="634"/>
      <c r="H223" s="635"/>
      <c r="I223" s="636"/>
      <c r="J223" s="634"/>
    </row>
    <row r="224" spans="1:10" ht="15" thickBot="1" x14ac:dyDescent="0.35">
      <c r="A224" s="720" t="s">
        <v>95</v>
      </c>
      <c r="B224" s="722"/>
      <c r="C224" s="772"/>
      <c r="D224" s="773"/>
      <c r="E224" s="774"/>
      <c r="F224" s="775" t="s">
        <v>363</v>
      </c>
      <c r="G224" s="776"/>
      <c r="H224" s="777">
        <f>IF($A$2="CD",ROUND(SUM(H202:H223)/2,$A$3),SUM(H202:H223)/2)</f>
        <v>16657</v>
      </c>
      <c r="I224" s="729"/>
      <c r="J224" s="730">
        <f>IF($A$2="CD",ROUND(SUM(J202:J223)/2,$A$3),SUM(J202:J223)/2)</f>
        <v>1165966</v>
      </c>
    </row>
    <row r="225" spans="1:10" x14ac:dyDescent="0.3">
      <c r="A225" s="720" t="s">
        <v>380</v>
      </c>
      <c r="B225" s="722"/>
      <c r="C225" s="778" t="s">
        <v>259</v>
      </c>
      <c r="D225" s="779"/>
      <c r="E225" s="780"/>
      <c r="F225" s="781"/>
      <c r="G225" s="782"/>
      <c r="H225" s="783"/>
      <c r="I225" s="784"/>
      <c r="J225" s="785"/>
    </row>
    <row r="226" spans="1:10" x14ac:dyDescent="0.3">
      <c r="A226" s="628" t="s">
        <v>266</v>
      </c>
      <c r="B226" s="722"/>
      <c r="C226" s="786" t="s">
        <v>237</v>
      </c>
      <c r="D226" s="787"/>
      <c r="E226" s="788"/>
      <c r="F226" s="789">
        <f>$F$3</f>
        <v>0.18</v>
      </c>
      <c r="G226" s="790"/>
      <c r="H226" s="791">
        <f>ROUND(H224*F226,2)</f>
        <v>2998.26</v>
      </c>
      <c r="I226" s="792"/>
      <c r="J226" s="793"/>
    </row>
    <row r="227" spans="1:10" x14ac:dyDescent="0.3">
      <c r="A227" s="628" t="s">
        <v>381</v>
      </c>
      <c r="B227" s="722"/>
      <c r="C227" s="786" t="s">
        <v>239</v>
      </c>
      <c r="D227" s="787"/>
      <c r="E227" s="788"/>
      <c r="F227" s="789">
        <f>$G$3</f>
        <v>0.05</v>
      </c>
      <c r="G227" s="790"/>
      <c r="H227" s="791">
        <f>ROUND(H224*F227,2)</f>
        <v>832.85</v>
      </c>
      <c r="I227" s="792"/>
      <c r="J227" s="793"/>
    </row>
    <row r="228" spans="1:10" x14ac:dyDescent="0.3">
      <c r="A228" s="628" t="s">
        <v>268</v>
      </c>
      <c r="B228" s="722"/>
      <c r="C228" s="786" t="s">
        <v>241</v>
      </c>
      <c r="D228" s="787"/>
      <c r="E228" s="788"/>
      <c r="F228" s="789">
        <f>$H$3</f>
        <v>0.08</v>
      </c>
      <c r="G228" s="790"/>
      <c r="H228" s="791">
        <f>ROUND(H224*F228,2)</f>
        <v>1332.56</v>
      </c>
      <c r="I228" s="792"/>
      <c r="J228" s="793"/>
    </row>
    <row r="229" spans="1:10" x14ac:dyDescent="0.3">
      <c r="A229" s="628" t="s">
        <v>270</v>
      </c>
      <c r="B229" s="722"/>
      <c r="C229" s="786" t="s">
        <v>245</v>
      </c>
      <c r="D229" s="787"/>
      <c r="E229" s="788"/>
      <c r="F229" s="789">
        <f>$I$3</f>
        <v>0.19</v>
      </c>
      <c r="G229" s="790"/>
      <c r="H229" s="791">
        <f>ROUND(H228*F229,2)</f>
        <v>253.19</v>
      </c>
      <c r="I229" s="792"/>
      <c r="J229" s="793"/>
    </row>
    <row r="230" spans="1:10" x14ac:dyDescent="0.3">
      <c r="A230" s="720" t="s">
        <v>382</v>
      </c>
      <c r="B230" s="722"/>
      <c r="C230" s="794" t="s">
        <v>383</v>
      </c>
      <c r="D230" s="795"/>
      <c r="E230" s="796"/>
      <c r="F230" s="596"/>
      <c r="G230" s="797"/>
      <c r="H230" s="798">
        <f>SUM(H226:H229)</f>
        <v>5416.86</v>
      </c>
      <c r="I230" s="799"/>
      <c r="J230" s="800"/>
    </row>
    <row r="231" spans="1:10" ht="15" thickBot="1" x14ac:dyDescent="0.35">
      <c r="A231" s="720" t="s">
        <v>384</v>
      </c>
      <c r="B231" s="722"/>
      <c r="C231" s="801"/>
      <c r="D231" s="802"/>
      <c r="E231" s="774"/>
      <c r="F231" s="775" t="s">
        <v>385</v>
      </c>
      <c r="G231" s="803"/>
      <c r="H231" s="804">
        <f>ROUND(H224+H230,$A$3)</f>
        <v>22074</v>
      </c>
      <c r="I231" s="805"/>
      <c r="J231" s="767">
        <f>IF($A$3=2,ROUND((J224+J230),2),ROUND((J224+J230),0))</f>
        <v>1165966</v>
      </c>
    </row>
    <row r="232" spans="1:10" hidden="1" x14ac:dyDescent="0.3">
      <c r="A232" s="731" t="s">
        <v>364</v>
      </c>
      <c r="B232" s="732"/>
      <c r="C232" s="806"/>
      <c r="D232" s="807"/>
      <c r="E232" s="808"/>
      <c r="F232" s="808"/>
      <c r="G232" s="808"/>
      <c r="H232" s="809"/>
      <c r="I232" s="596"/>
      <c r="J232" s="597"/>
    </row>
    <row r="233" spans="1:10" hidden="1" x14ac:dyDescent="0.3">
      <c r="A233" s="737"/>
      <c r="B233" s="732"/>
      <c r="C233" s="733"/>
      <c r="D233" s="734"/>
      <c r="E233" s="735"/>
      <c r="F233" s="735"/>
      <c r="G233" s="735"/>
      <c r="H233" s="736"/>
      <c r="I233" s="596"/>
      <c r="J233" s="597"/>
    </row>
    <row r="234" spans="1:10" hidden="1" x14ac:dyDescent="0.3">
      <c r="A234" s="737"/>
      <c r="B234" s="732"/>
      <c r="C234" s="738" t="s">
        <v>365</v>
      </c>
      <c r="D234" s="739"/>
      <c r="E234" s="740"/>
      <c r="F234" s="740"/>
      <c r="G234" s="740"/>
      <c r="H234" s="741"/>
      <c r="I234" s="596"/>
      <c r="J234" s="597"/>
    </row>
    <row r="235" spans="1:10" hidden="1" x14ac:dyDescent="0.3">
      <c r="A235" s="737"/>
      <c r="B235" s="732"/>
      <c r="C235" s="742"/>
      <c r="D235" s="743"/>
      <c r="E235" s="744"/>
      <c r="F235" s="744"/>
      <c r="G235" s="744"/>
      <c r="H235" s="745"/>
      <c r="I235" s="596"/>
      <c r="J235" s="597"/>
    </row>
    <row r="236" spans="1:10" hidden="1" x14ac:dyDescent="0.3">
      <c r="A236" s="737"/>
      <c r="B236" s="732"/>
      <c r="C236" s="742"/>
      <c r="D236" s="743"/>
      <c r="E236" s="744"/>
      <c r="F236" s="744"/>
      <c r="G236" s="744"/>
      <c r="H236" s="745"/>
      <c r="I236" s="596"/>
      <c r="J236" s="597"/>
    </row>
    <row r="237" spans="1:10" hidden="1" x14ac:dyDescent="0.3">
      <c r="A237" s="737"/>
      <c r="B237" s="732"/>
      <c r="C237" s="733"/>
      <c r="D237" s="734"/>
      <c r="E237" s="735"/>
      <c r="F237" s="735"/>
      <c r="G237" s="735"/>
      <c r="H237" s="736"/>
      <c r="I237" s="596"/>
      <c r="J237" s="597"/>
    </row>
    <row r="238" spans="1:10" hidden="1" x14ac:dyDescent="0.3">
      <c r="A238" s="737"/>
      <c r="B238" s="732"/>
      <c r="C238" s="746" t="s">
        <v>366</v>
      </c>
      <c r="D238" s="734"/>
      <c r="E238" s="735"/>
      <c r="F238" s="747" t="s">
        <v>367</v>
      </c>
      <c r="G238" s="735"/>
      <c r="H238" s="736"/>
      <c r="I238" s="596"/>
      <c r="J238" s="597"/>
    </row>
    <row r="239" spans="1:10" hidden="1" x14ac:dyDescent="0.3">
      <c r="C239" s="194"/>
      <c r="H239" s="195"/>
      <c r="I239" s="596"/>
      <c r="J239" s="597"/>
    </row>
    <row r="240" spans="1:10" hidden="1" x14ac:dyDescent="0.3">
      <c r="C240" s="194"/>
      <c r="H240" s="195"/>
      <c r="I240" s="596"/>
      <c r="J240" s="597"/>
    </row>
    <row r="241" spans="1:10" hidden="1" x14ac:dyDescent="0.3">
      <c r="A241" s="737"/>
      <c r="B241" s="732"/>
      <c r="C241" s="748" t="s">
        <v>368</v>
      </c>
      <c r="D241" s="749"/>
      <c r="E241" s="735"/>
      <c r="F241" s="750" t="s">
        <v>368</v>
      </c>
      <c r="G241" s="740"/>
      <c r="H241" s="741"/>
      <c r="I241" s="596"/>
      <c r="J241" s="597"/>
    </row>
    <row r="242" spans="1:10" hidden="1" x14ac:dyDescent="0.3">
      <c r="A242" s="737"/>
      <c r="B242" s="732"/>
      <c r="C242" s="751" t="s">
        <v>369</v>
      </c>
      <c r="D242" s="743"/>
      <c r="E242" s="735"/>
      <c r="F242" s="752" t="s">
        <v>369</v>
      </c>
      <c r="G242" s="744"/>
      <c r="H242" s="745"/>
      <c r="I242" s="596"/>
      <c r="J242" s="597"/>
    </row>
    <row r="243" spans="1:10" hidden="1" x14ac:dyDescent="0.3">
      <c r="A243" s="737"/>
      <c r="B243" s="732"/>
      <c r="C243" s="753" t="s">
        <v>370</v>
      </c>
      <c r="D243" s="734"/>
      <c r="E243" s="735"/>
      <c r="F243" s="732" t="s">
        <v>371</v>
      </c>
      <c r="G243" s="735"/>
      <c r="H243" s="736"/>
      <c r="I243" s="596"/>
      <c r="J243" s="597"/>
    </row>
    <row r="244" spans="1:10" ht="15" hidden="1" thickBot="1" x14ac:dyDescent="0.35">
      <c r="A244" s="754" t="s">
        <v>372</v>
      </c>
      <c r="B244" s="732"/>
      <c r="C244" s="755"/>
      <c r="D244" s="756"/>
      <c r="E244" s="757"/>
      <c r="F244" s="757"/>
      <c r="G244" s="757"/>
      <c r="H244" s="758"/>
      <c r="I244" s="596"/>
      <c r="J244" s="597"/>
    </row>
    <row r="245" spans="1:10" x14ac:dyDescent="0.3">
      <c r="C245" s="32"/>
      <c r="D245" s="102"/>
      <c r="E245" s="32"/>
      <c r="F245" s="32"/>
      <c r="G245" s="32"/>
      <c r="H245" s="32"/>
      <c r="I245" s="596"/>
      <c r="J245" s="597"/>
    </row>
    <row r="246" spans="1:10" ht="15" thickBot="1" x14ac:dyDescent="0.35">
      <c r="C246" s="32"/>
      <c r="D246" s="102"/>
      <c r="E246" s="32"/>
      <c r="F246" s="32"/>
      <c r="G246" s="32"/>
      <c r="H246" s="32"/>
      <c r="I246" s="596"/>
      <c r="J246" s="597"/>
    </row>
    <row r="247" spans="1:10" ht="17.399999999999999" hidden="1" x14ac:dyDescent="0.3">
      <c r="A247" s="598" t="s">
        <v>300</v>
      </c>
      <c r="B247" s="598"/>
      <c r="C247" s="599" t="s">
        <v>301</v>
      </c>
      <c r="D247" s="600"/>
      <c r="E247" s="600"/>
      <c r="F247" s="600"/>
      <c r="G247" s="600"/>
      <c r="H247" s="601" t="str">
        <f>"No. " &amp; COUNTIF(A$3:A252,"ITEM*") &amp; " DE " &amp; COUNTIF(A$3:A$99182,"ITEM*")</f>
        <v>No. 6 DE 54</v>
      </c>
      <c r="I247" s="596"/>
      <c r="J247" s="597"/>
    </row>
    <row r="248" spans="1:10" hidden="1" x14ac:dyDescent="0.3">
      <c r="A248" s="598" t="s">
        <v>302</v>
      </c>
      <c r="B248" s="598"/>
      <c r="C248" s="602" t="s">
        <v>303</v>
      </c>
      <c r="D248" s="603" t="s">
        <v>46</v>
      </c>
      <c r="E248" s="604"/>
      <c r="F248" s="605" t="s">
        <v>304</v>
      </c>
      <c r="G248" s="603"/>
      <c r="H248" s="606"/>
      <c r="I248" s="596"/>
      <c r="J248" s="597"/>
    </row>
    <row r="249" spans="1:10" ht="15" hidden="1" thickBot="1" x14ac:dyDescent="0.35">
      <c r="C249" s="607"/>
      <c r="D249" s="608"/>
      <c r="E249" s="608"/>
      <c r="F249" s="608"/>
      <c r="G249" s="608"/>
      <c r="H249" s="609"/>
      <c r="I249" s="596"/>
      <c r="J249" s="597"/>
    </row>
    <row r="250" spans="1:10" x14ac:dyDescent="0.3">
      <c r="A250" s="610" t="s">
        <v>305</v>
      </c>
      <c r="B250" s="611"/>
      <c r="C250" s="612" t="s">
        <v>91</v>
      </c>
      <c r="D250" s="613"/>
      <c r="E250" s="613"/>
      <c r="F250" s="614" t="s">
        <v>90</v>
      </c>
      <c r="G250" s="615" t="s">
        <v>306</v>
      </c>
      <c r="H250" s="616" t="s">
        <v>307</v>
      </c>
      <c r="I250" s="617" t="s">
        <v>308</v>
      </c>
      <c r="J250" s="618" t="s">
        <v>98</v>
      </c>
    </row>
    <row r="251" spans="1:10" x14ac:dyDescent="0.3">
      <c r="A251" s="619" t="s">
        <v>395</v>
      </c>
      <c r="B251" s="611"/>
      <c r="C251" s="620" t="s">
        <v>110</v>
      </c>
      <c r="D251" s="621"/>
      <c r="E251" s="622"/>
      <c r="F251" s="623">
        <f>PRESUPUESTO!$B$18</f>
        <v>0</v>
      </c>
      <c r="G251" s="624" t="s">
        <v>92</v>
      </c>
      <c r="H251" s="625">
        <f>PRESUPUESTO!$E$18</f>
        <v>1</v>
      </c>
      <c r="I251" s="769">
        <f>H251</f>
        <v>1</v>
      </c>
      <c r="J251" s="627"/>
    </row>
    <row r="252" spans="1:10" x14ac:dyDescent="0.3">
      <c r="A252" s="628"/>
      <c r="B252" s="629"/>
      <c r="C252" s="630"/>
      <c r="D252" s="631"/>
      <c r="E252" s="632"/>
      <c r="F252" s="770"/>
      <c r="G252" s="634"/>
      <c r="H252" s="635"/>
      <c r="I252" s="636"/>
      <c r="J252" s="634"/>
    </row>
    <row r="253" spans="1:10" x14ac:dyDescent="0.3">
      <c r="A253" s="637" t="s">
        <v>312</v>
      </c>
      <c r="B253" s="629"/>
      <c r="C253" s="638" t="s">
        <v>313</v>
      </c>
      <c r="D253" s="639" t="s">
        <v>314</v>
      </c>
      <c r="E253" s="639" t="str">
        <f>"CANT. / " &amp; G251</f>
        <v>CANT. / UND</v>
      </c>
      <c r="F253" s="640" t="s">
        <v>315</v>
      </c>
      <c r="G253" s="641" t="s">
        <v>316</v>
      </c>
      <c r="H253" s="642" t="s">
        <v>317</v>
      </c>
      <c r="I253" s="643"/>
      <c r="J253" s="644"/>
    </row>
    <row r="254" spans="1:10" x14ac:dyDescent="0.3">
      <c r="A254" s="628">
        <v>101635</v>
      </c>
      <c r="B254" s="629" t="s">
        <v>396</v>
      </c>
      <c r="C254" s="645" t="s">
        <v>397</v>
      </c>
      <c r="D254" s="646" t="s">
        <v>122</v>
      </c>
      <c r="E254" s="647">
        <v>1.17</v>
      </c>
      <c r="F254" s="771"/>
      <c r="G254" s="649">
        <v>56628</v>
      </c>
      <c r="H254" s="650">
        <f t="shared" ref="H254:H262" si="3">ROUND(E254* (1 + F254 / 100) * G254,2)</f>
        <v>66254.759999999995</v>
      </c>
      <c r="I254" s="651">
        <f>E254 * (1 + F254 / 100) * I251</f>
        <v>1.17</v>
      </c>
      <c r="J254" s="652">
        <f>I251*H254</f>
        <v>66254.759999999995</v>
      </c>
    </row>
    <row r="255" spans="1:10" x14ac:dyDescent="0.3">
      <c r="A255" s="628">
        <v>100203</v>
      </c>
      <c r="B255" s="629" t="s">
        <v>398</v>
      </c>
      <c r="C255" s="645" t="s">
        <v>399</v>
      </c>
      <c r="D255" s="646" t="s">
        <v>92</v>
      </c>
      <c r="E255" s="647">
        <v>3</v>
      </c>
      <c r="F255" s="771"/>
      <c r="G255" s="649">
        <v>6319</v>
      </c>
      <c r="H255" s="650">
        <f t="shared" si="3"/>
        <v>18957</v>
      </c>
      <c r="I255" s="651">
        <f>E255 * (1 + F255 / 100) * I251</f>
        <v>3</v>
      </c>
      <c r="J255" s="652">
        <f>I251*H255</f>
        <v>18957</v>
      </c>
    </row>
    <row r="256" spans="1:10" x14ac:dyDescent="0.3">
      <c r="A256" s="628">
        <v>100486</v>
      </c>
      <c r="B256" s="629" t="s">
        <v>400</v>
      </c>
      <c r="C256" s="645" t="s">
        <v>401</v>
      </c>
      <c r="D256" s="646" t="s">
        <v>92</v>
      </c>
      <c r="E256" s="647">
        <v>1</v>
      </c>
      <c r="F256" s="771"/>
      <c r="G256" s="649">
        <v>39727</v>
      </c>
      <c r="H256" s="650">
        <f t="shared" si="3"/>
        <v>39727</v>
      </c>
      <c r="I256" s="651">
        <f>E256 * (1 + F256 / 100) * I251</f>
        <v>1</v>
      </c>
      <c r="J256" s="652">
        <f>I251*H256</f>
        <v>39727</v>
      </c>
    </row>
    <row r="257" spans="1:10" x14ac:dyDescent="0.3">
      <c r="A257" s="628">
        <v>100930</v>
      </c>
      <c r="B257" s="629" t="s">
        <v>402</v>
      </c>
      <c r="C257" s="645" t="s">
        <v>403</v>
      </c>
      <c r="D257" s="646" t="s">
        <v>92</v>
      </c>
      <c r="E257" s="647">
        <v>8</v>
      </c>
      <c r="F257" s="771"/>
      <c r="G257" s="649">
        <v>957</v>
      </c>
      <c r="H257" s="650">
        <f t="shared" si="3"/>
        <v>7656</v>
      </c>
      <c r="I257" s="651">
        <f>E257 * (1 + F257 / 100) * I251</f>
        <v>8</v>
      </c>
      <c r="J257" s="652">
        <f>I251*H257</f>
        <v>7656</v>
      </c>
    </row>
    <row r="258" spans="1:10" x14ac:dyDescent="0.3">
      <c r="A258" s="628">
        <v>100977</v>
      </c>
      <c r="B258" s="629" t="s">
        <v>387</v>
      </c>
      <c r="C258" s="645" t="s">
        <v>388</v>
      </c>
      <c r="D258" s="646" t="s">
        <v>92</v>
      </c>
      <c r="E258" s="647">
        <v>12</v>
      </c>
      <c r="F258" s="771"/>
      <c r="G258" s="649">
        <v>5470</v>
      </c>
      <c r="H258" s="650">
        <f t="shared" si="3"/>
        <v>65640</v>
      </c>
      <c r="I258" s="651">
        <f>E258 * (1 + F258 / 100) * I251</f>
        <v>12</v>
      </c>
      <c r="J258" s="652">
        <f>I251*H258</f>
        <v>65640</v>
      </c>
    </row>
    <row r="259" spans="1:10" x14ac:dyDescent="0.3">
      <c r="A259" s="628">
        <v>101509</v>
      </c>
      <c r="B259" s="629" t="s">
        <v>390</v>
      </c>
      <c r="C259" s="645" t="s">
        <v>391</v>
      </c>
      <c r="D259" s="646" t="s">
        <v>392</v>
      </c>
      <c r="E259" s="647">
        <v>3</v>
      </c>
      <c r="F259" s="771"/>
      <c r="G259" s="649">
        <v>4939</v>
      </c>
      <c r="H259" s="650">
        <f t="shared" si="3"/>
        <v>14817</v>
      </c>
      <c r="I259" s="651">
        <f>E259 * (1 + F259 / 100) * I251</f>
        <v>3</v>
      </c>
      <c r="J259" s="652">
        <f>I251*H259</f>
        <v>14817</v>
      </c>
    </row>
    <row r="260" spans="1:10" x14ac:dyDescent="0.3">
      <c r="A260" s="628">
        <v>101717</v>
      </c>
      <c r="B260" s="629" t="s">
        <v>387</v>
      </c>
      <c r="C260" s="645" t="s">
        <v>404</v>
      </c>
      <c r="D260" s="646" t="s">
        <v>92</v>
      </c>
      <c r="E260" s="647">
        <v>44</v>
      </c>
      <c r="F260" s="771"/>
      <c r="G260" s="649">
        <v>20209</v>
      </c>
      <c r="H260" s="650">
        <f t="shared" si="3"/>
        <v>889196</v>
      </c>
      <c r="I260" s="651">
        <f>E260 * (1 + F260 / 100) * I251</f>
        <v>44</v>
      </c>
      <c r="J260" s="652">
        <f>I251*H260</f>
        <v>889196</v>
      </c>
    </row>
    <row r="261" spans="1:10" x14ac:dyDescent="0.3">
      <c r="A261" s="628">
        <v>101889</v>
      </c>
      <c r="B261" s="629" t="s">
        <v>402</v>
      </c>
      <c r="C261" s="645" t="s">
        <v>405</v>
      </c>
      <c r="D261" s="646" t="s">
        <v>92</v>
      </c>
      <c r="E261" s="647">
        <v>8</v>
      </c>
      <c r="F261" s="771"/>
      <c r="G261" s="649">
        <v>34065</v>
      </c>
      <c r="H261" s="650">
        <f t="shared" si="3"/>
        <v>272520</v>
      </c>
      <c r="I261" s="651">
        <f>E261 * (1 + F261 / 100) * I251</f>
        <v>8</v>
      </c>
      <c r="J261" s="652">
        <f>I251*H261</f>
        <v>272520</v>
      </c>
    </row>
    <row r="262" spans="1:10" x14ac:dyDescent="0.3">
      <c r="A262" s="628">
        <v>101446</v>
      </c>
      <c r="B262" s="629" t="s">
        <v>400</v>
      </c>
      <c r="C262" s="645" t="s">
        <v>406</v>
      </c>
      <c r="D262" s="646" t="s">
        <v>92</v>
      </c>
      <c r="E262" s="647">
        <v>1</v>
      </c>
      <c r="F262" s="771"/>
      <c r="G262" s="649">
        <v>13097</v>
      </c>
      <c r="H262" s="650">
        <f t="shared" si="3"/>
        <v>13097</v>
      </c>
      <c r="I262" s="653">
        <f>E262 * (1 + F262 / 100) * I251</f>
        <v>1</v>
      </c>
      <c r="J262" s="654">
        <f>I251*H262</f>
        <v>13097</v>
      </c>
    </row>
    <row r="263" spans="1:10" x14ac:dyDescent="0.3">
      <c r="A263" s="655"/>
      <c r="B263" s="629"/>
      <c r="C263" s="656"/>
      <c r="D263" s="657"/>
      <c r="E263" s="658"/>
      <c r="F263" s="659"/>
      <c r="G263" s="660"/>
      <c r="H263" s="661"/>
      <c r="I263" s="662"/>
      <c r="J263" s="663"/>
    </row>
    <row r="264" spans="1:10" x14ac:dyDescent="0.3">
      <c r="A264" s="720" t="s">
        <v>330</v>
      </c>
      <c r="B264" s="629"/>
      <c r="C264" s="630"/>
      <c r="D264" s="631"/>
      <c r="E264" s="632"/>
      <c r="F264" s="665"/>
      <c r="G264" s="666" t="s">
        <v>331</v>
      </c>
      <c r="H264" s="667">
        <f>SUM(H253:H263)</f>
        <v>1387864.76</v>
      </c>
      <c r="I264" s="643"/>
      <c r="J264" s="668">
        <f>SUM(J253:J263)</f>
        <v>1387864.76</v>
      </c>
    </row>
    <row r="265" spans="1:10" x14ac:dyDescent="0.3">
      <c r="A265" s="720" t="s">
        <v>332</v>
      </c>
      <c r="B265" s="629"/>
      <c r="C265" s="630"/>
      <c r="D265" s="631"/>
      <c r="E265" s="632"/>
      <c r="F265" s="770"/>
      <c r="G265" s="669"/>
      <c r="H265" s="670"/>
      <c r="I265" s="671"/>
      <c r="J265" s="672"/>
    </row>
    <row r="266" spans="1:10" x14ac:dyDescent="0.3">
      <c r="A266" s="637" t="s">
        <v>333</v>
      </c>
      <c r="B266" s="629"/>
      <c r="C266" s="673" t="s">
        <v>334</v>
      </c>
      <c r="D266" s="674" t="s">
        <v>335</v>
      </c>
      <c r="E266" s="674" t="s">
        <v>336</v>
      </c>
      <c r="F266" s="675" t="s">
        <v>337</v>
      </c>
      <c r="G266" s="676" t="s">
        <v>378</v>
      </c>
      <c r="H266" s="677" t="s">
        <v>94</v>
      </c>
      <c r="I266" s="678"/>
      <c r="J266" s="679"/>
    </row>
    <row r="267" spans="1:10" x14ac:dyDescent="0.3">
      <c r="A267" s="628">
        <v>200009</v>
      </c>
      <c r="B267" s="680" t="s">
        <v>334</v>
      </c>
      <c r="C267" s="645" t="s">
        <v>407</v>
      </c>
      <c r="D267" s="681">
        <v>235834</v>
      </c>
      <c r="E267" s="682">
        <v>1.8</v>
      </c>
      <c r="F267" s="763">
        <f>TRUNC(D267*E267,0)</f>
        <v>424501</v>
      </c>
      <c r="G267" s="690">
        <v>0.88</v>
      </c>
      <c r="H267" s="685">
        <f>IFERROR(ROUND(F267/G267,2),0)</f>
        <v>482387.5</v>
      </c>
      <c r="I267" s="691">
        <f>I251/G267</f>
        <v>1.1363636363636365</v>
      </c>
      <c r="J267" s="692">
        <f>I251*H267</f>
        <v>482387.5</v>
      </c>
    </row>
    <row r="268" spans="1:10" x14ac:dyDescent="0.3">
      <c r="A268" s="655"/>
      <c r="B268" s="629"/>
      <c r="C268" s="656"/>
      <c r="D268" s="657"/>
      <c r="E268" s="658"/>
      <c r="F268" s="659"/>
      <c r="G268" s="660"/>
      <c r="H268" s="661"/>
      <c r="I268" s="662"/>
      <c r="J268" s="663"/>
    </row>
    <row r="269" spans="1:10" x14ac:dyDescent="0.3">
      <c r="A269" s="720" t="s">
        <v>341</v>
      </c>
      <c r="B269" s="629"/>
      <c r="C269" s="630"/>
      <c r="D269" s="631"/>
      <c r="E269" s="632"/>
      <c r="F269" s="693"/>
      <c r="G269" s="694" t="s">
        <v>342</v>
      </c>
      <c r="H269" s="695">
        <f>SUM(H266:H268)</f>
        <v>482387.5</v>
      </c>
      <c r="I269" s="686"/>
      <c r="J269" s="696">
        <f>SUM(J266:J268)</f>
        <v>482387.5</v>
      </c>
    </row>
    <row r="270" spans="1:10" x14ac:dyDescent="0.3">
      <c r="A270" s="720" t="s">
        <v>343</v>
      </c>
      <c r="B270" s="629"/>
      <c r="C270" s="630"/>
      <c r="D270" s="631"/>
      <c r="E270" s="632"/>
      <c r="F270" s="770"/>
      <c r="G270" s="669"/>
      <c r="H270" s="670"/>
      <c r="I270" s="671"/>
      <c r="J270" s="672"/>
    </row>
    <row r="271" spans="1:10" x14ac:dyDescent="0.3">
      <c r="A271" s="637" t="s">
        <v>344</v>
      </c>
      <c r="B271" s="629"/>
      <c r="C271" s="697" t="s">
        <v>345</v>
      </c>
      <c r="D271" s="698" t="s">
        <v>346</v>
      </c>
      <c r="E271" s="698" t="s">
        <v>314</v>
      </c>
      <c r="F271" s="699" t="s">
        <v>347</v>
      </c>
      <c r="G271" s="700" t="s">
        <v>348</v>
      </c>
      <c r="H271" s="701" t="s">
        <v>317</v>
      </c>
      <c r="I271" s="702"/>
      <c r="J271" s="703"/>
    </row>
    <row r="272" spans="1:10" x14ac:dyDescent="0.3">
      <c r="A272" s="628">
        <v>307002</v>
      </c>
      <c r="B272" s="629" t="s">
        <v>345</v>
      </c>
      <c r="C272" s="645" t="s">
        <v>408</v>
      </c>
      <c r="D272" s="646"/>
      <c r="E272" s="646" t="s">
        <v>122</v>
      </c>
      <c r="F272" s="648">
        <v>1.17</v>
      </c>
      <c r="G272" s="649">
        <v>9614</v>
      </c>
      <c r="H272" s="661">
        <f>ROUND(F272 * G272,2)</f>
        <v>11248.38</v>
      </c>
      <c r="I272" s="651">
        <f>I251 * F272</f>
        <v>1.17</v>
      </c>
      <c r="J272" s="652">
        <f>I251*H272</f>
        <v>11248.38</v>
      </c>
    </row>
    <row r="273" spans="1:10" x14ac:dyDescent="0.3">
      <c r="A273" s="628">
        <v>300026</v>
      </c>
      <c r="B273" s="629" t="s">
        <v>345</v>
      </c>
      <c r="C273" s="645" t="s">
        <v>350</v>
      </c>
      <c r="D273" s="646"/>
      <c r="E273" s="646" t="s">
        <v>351</v>
      </c>
      <c r="F273" s="704">
        <v>0.01</v>
      </c>
      <c r="G273" s="649">
        <f>H269</f>
        <v>482387.5</v>
      </c>
      <c r="H273" s="661">
        <f>ROUND(F273 * G273,2)</f>
        <v>4823.88</v>
      </c>
      <c r="I273" s="653">
        <f>I251 * F273</f>
        <v>0.01</v>
      </c>
      <c r="J273" s="654">
        <f>I251*H273</f>
        <v>4823.88</v>
      </c>
    </row>
    <row r="274" spans="1:10" x14ac:dyDescent="0.3">
      <c r="A274" s="655"/>
      <c r="B274" s="629"/>
      <c r="C274" s="656"/>
      <c r="D274" s="657"/>
      <c r="E274" s="658"/>
      <c r="F274" s="659"/>
      <c r="G274" s="660"/>
      <c r="H274" s="661"/>
      <c r="I274" s="662"/>
      <c r="J274" s="663"/>
    </row>
    <row r="275" spans="1:10" x14ac:dyDescent="0.3">
      <c r="A275" s="720" t="s">
        <v>352</v>
      </c>
      <c r="B275" s="629"/>
      <c r="C275" s="630"/>
      <c r="D275" s="631"/>
      <c r="E275" s="632"/>
      <c r="F275" s="705"/>
      <c r="G275" s="706" t="s">
        <v>353</v>
      </c>
      <c r="H275" s="707">
        <f>SUM(H271:H274)</f>
        <v>16072.259999999998</v>
      </c>
      <c r="I275" s="686"/>
      <c r="J275" s="696">
        <f>SUM(J271:J274)</f>
        <v>16072.259999999998</v>
      </c>
    </row>
    <row r="276" spans="1:10" x14ac:dyDescent="0.3">
      <c r="A276" s="720" t="s">
        <v>354</v>
      </c>
      <c r="B276" s="629"/>
      <c r="C276" s="630"/>
      <c r="D276" s="631"/>
      <c r="E276" s="632"/>
      <c r="F276" s="770"/>
      <c r="G276" s="669"/>
      <c r="H276" s="670"/>
      <c r="I276" s="671"/>
      <c r="J276" s="672"/>
    </row>
    <row r="277" spans="1:10" x14ac:dyDescent="0.3">
      <c r="A277" s="708" t="s">
        <v>355</v>
      </c>
      <c r="B277" s="709"/>
      <c r="C277" s="710" t="s">
        <v>356</v>
      </c>
      <c r="D277" s="711" t="s">
        <v>357</v>
      </c>
      <c r="E277" s="711" t="s">
        <v>358</v>
      </c>
      <c r="F277" s="712" t="s">
        <v>359</v>
      </c>
      <c r="G277" s="713" t="s">
        <v>348</v>
      </c>
      <c r="H277" s="714" t="s">
        <v>317</v>
      </c>
      <c r="I277" s="715"/>
      <c r="J277" s="716"/>
    </row>
    <row r="278" spans="1:10" x14ac:dyDescent="0.3">
      <c r="A278" s="628"/>
      <c r="B278" s="629"/>
      <c r="C278" s="645"/>
      <c r="D278" s="646"/>
      <c r="E278" s="647"/>
      <c r="F278" s="771"/>
      <c r="G278" s="649"/>
      <c r="H278" s="650"/>
      <c r="I278" s="653"/>
      <c r="J278" s="654"/>
    </row>
    <row r="279" spans="1:10" x14ac:dyDescent="0.3">
      <c r="A279" s="664" t="s">
        <v>360</v>
      </c>
      <c r="B279" s="709"/>
      <c r="C279" s="630"/>
      <c r="D279" s="631"/>
      <c r="E279" s="632"/>
      <c r="F279" s="717"/>
      <c r="G279" s="718" t="s">
        <v>361</v>
      </c>
      <c r="H279" s="719">
        <f>SUM(H277:H278)</f>
        <v>0</v>
      </c>
      <c r="I279" s="686"/>
      <c r="J279" s="687">
        <f>SUM(J277:J278)</f>
        <v>0</v>
      </c>
    </row>
    <row r="280" spans="1:10" x14ac:dyDescent="0.3">
      <c r="A280" s="720" t="s">
        <v>362</v>
      </c>
      <c r="B280" s="721"/>
      <c r="C280" s="630"/>
      <c r="D280" s="631"/>
      <c r="E280" s="632"/>
      <c r="F280" s="770"/>
      <c r="G280" s="634"/>
      <c r="H280" s="635"/>
      <c r="I280" s="636"/>
      <c r="J280" s="634"/>
    </row>
    <row r="281" spans="1:10" ht="15" thickBot="1" x14ac:dyDescent="0.35">
      <c r="A281" s="720" t="s">
        <v>95</v>
      </c>
      <c r="B281" s="722"/>
      <c r="C281" s="772"/>
      <c r="D281" s="773"/>
      <c r="E281" s="774"/>
      <c r="F281" s="775" t="s">
        <v>363</v>
      </c>
      <c r="G281" s="776"/>
      <c r="H281" s="777">
        <f>IF($A$2="CD",ROUND(SUM(H252:H280)/2,$A$3),SUM(H252:H280)/2)</f>
        <v>1886325</v>
      </c>
      <c r="I281" s="729"/>
      <c r="J281" s="730">
        <f>IF($A$2="CD",ROUND(SUM(J252:J280)/2,$A$3),SUM(J252:J280)/2)</f>
        <v>1886325</v>
      </c>
    </row>
    <row r="282" spans="1:10" x14ac:dyDescent="0.3">
      <c r="A282" s="720" t="s">
        <v>380</v>
      </c>
      <c r="B282" s="722"/>
      <c r="C282" s="778" t="s">
        <v>259</v>
      </c>
      <c r="D282" s="779"/>
      <c r="E282" s="780"/>
      <c r="F282" s="781"/>
      <c r="G282" s="782"/>
      <c r="H282" s="783"/>
      <c r="I282" s="784"/>
      <c r="J282" s="785"/>
    </row>
    <row r="283" spans="1:10" x14ac:dyDescent="0.3">
      <c r="A283" s="628" t="s">
        <v>266</v>
      </c>
      <c r="B283" s="722"/>
      <c r="C283" s="786" t="s">
        <v>237</v>
      </c>
      <c r="D283" s="787"/>
      <c r="E283" s="788"/>
      <c r="F283" s="789">
        <f>$F$3</f>
        <v>0.18</v>
      </c>
      <c r="G283" s="790"/>
      <c r="H283" s="791">
        <f>ROUND(H281*F283,2)</f>
        <v>339538.5</v>
      </c>
      <c r="I283" s="792"/>
      <c r="J283" s="793"/>
    </row>
    <row r="284" spans="1:10" x14ac:dyDescent="0.3">
      <c r="A284" s="628" t="s">
        <v>381</v>
      </c>
      <c r="B284" s="722"/>
      <c r="C284" s="786" t="s">
        <v>239</v>
      </c>
      <c r="D284" s="787"/>
      <c r="E284" s="788"/>
      <c r="F284" s="789">
        <f>$G$3</f>
        <v>0.05</v>
      </c>
      <c r="G284" s="790"/>
      <c r="H284" s="791">
        <f>ROUND(H281*F284,2)</f>
        <v>94316.25</v>
      </c>
      <c r="I284" s="792"/>
      <c r="J284" s="793"/>
    </row>
    <row r="285" spans="1:10" x14ac:dyDescent="0.3">
      <c r="A285" s="628" t="s">
        <v>268</v>
      </c>
      <c r="B285" s="722"/>
      <c r="C285" s="786" t="s">
        <v>241</v>
      </c>
      <c r="D285" s="787"/>
      <c r="E285" s="788"/>
      <c r="F285" s="789">
        <f>$H$3</f>
        <v>0.08</v>
      </c>
      <c r="G285" s="790"/>
      <c r="H285" s="791">
        <f>ROUND(H281*F285,2)</f>
        <v>150906</v>
      </c>
      <c r="I285" s="792"/>
      <c r="J285" s="793"/>
    </row>
    <row r="286" spans="1:10" x14ac:dyDescent="0.3">
      <c r="A286" s="628" t="s">
        <v>270</v>
      </c>
      <c r="B286" s="722"/>
      <c r="C286" s="786" t="s">
        <v>245</v>
      </c>
      <c r="D286" s="787"/>
      <c r="E286" s="788"/>
      <c r="F286" s="789">
        <f>$I$3</f>
        <v>0.19</v>
      </c>
      <c r="G286" s="790"/>
      <c r="H286" s="791">
        <f>ROUND(H285*F286,2)</f>
        <v>28672.14</v>
      </c>
      <c r="I286" s="792"/>
      <c r="J286" s="793"/>
    </row>
    <row r="287" spans="1:10" x14ac:dyDescent="0.3">
      <c r="A287" s="720" t="s">
        <v>382</v>
      </c>
      <c r="B287" s="722"/>
      <c r="C287" s="794" t="s">
        <v>383</v>
      </c>
      <c r="D287" s="795"/>
      <c r="E287" s="796"/>
      <c r="F287" s="596"/>
      <c r="G287" s="797"/>
      <c r="H287" s="798">
        <f>SUM(H283:H286)</f>
        <v>613432.89</v>
      </c>
      <c r="I287" s="799"/>
      <c r="J287" s="800"/>
    </row>
    <row r="288" spans="1:10" ht="15" thickBot="1" x14ac:dyDescent="0.35">
      <c r="A288" s="720" t="s">
        <v>384</v>
      </c>
      <c r="B288" s="722"/>
      <c r="C288" s="801"/>
      <c r="D288" s="802"/>
      <c r="E288" s="774"/>
      <c r="F288" s="775" t="s">
        <v>385</v>
      </c>
      <c r="G288" s="803"/>
      <c r="H288" s="804">
        <f>ROUND(H281+H287,$A$3)</f>
        <v>2499758</v>
      </c>
      <c r="I288" s="805"/>
      <c r="J288" s="767">
        <f>IF($A$3=2,ROUND((J281+J287),2),ROUND((J281+J287),0))</f>
        <v>1886325</v>
      </c>
    </row>
    <row r="289" spans="1:10" hidden="1" x14ac:dyDescent="0.3">
      <c r="A289" s="731" t="s">
        <v>364</v>
      </c>
      <c r="B289" s="732"/>
      <c r="C289" s="806"/>
      <c r="D289" s="807"/>
      <c r="E289" s="808"/>
      <c r="F289" s="808"/>
      <c r="G289" s="808"/>
      <c r="H289" s="809"/>
      <c r="I289" s="596"/>
      <c r="J289" s="597"/>
    </row>
    <row r="290" spans="1:10" hidden="1" x14ac:dyDescent="0.3">
      <c r="A290" s="737"/>
      <c r="B290" s="732"/>
      <c r="C290" s="733"/>
      <c r="D290" s="734"/>
      <c r="E290" s="735"/>
      <c r="F290" s="735"/>
      <c r="G290" s="735"/>
      <c r="H290" s="736"/>
      <c r="I290" s="596"/>
      <c r="J290" s="597"/>
    </row>
    <row r="291" spans="1:10" hidden="1" x14ac:dyDescent="0.3">
      <c r="A291" s="737"/>
      <c r="B291" s="732"/>
      <c r="C291" s="738" t="s">
        <v>365</v>
      </c>
      <c r="D291" s="739"/>
      <c r="E291" s="740"/>
      <c r="F291" s="740"/>
      <c r="G291" s="740"/>
      <c r="H291" s="741"/>
      <c r="I291" s="596"/>
      <c r="J291" s="597"/>
    </row>
    <row r="292" spans="1:10" hidden="1" x14ac:dyDescent="0.3">
      <c r="A292" s="737"/>
      <c r="B292" s="732"/>
      <c r="C292" s="742"/>
      <c r="D292" s="743"/>
      <c r="E292" s="744"/>
      <c r="F292" s="744"/>
      <c r="G292" s="744"/>
      <c r="H292" s="745"/>
      <c r="I292" s="596"/>
      <c r="J292" s="597"/>
    </row>
    <row r="293" spans="1:10" hidden="1" x14ac:dyDescent="0.3">
      <c r="A293" s="737"/>
      <c r="B293" s="732"/>
      <c r="C293" s="742"/>
      <c r="D293" s="743"/>
      <c r="E293" s="744"/>
      <c r="F293" s="744"/>
      <c r="G293" s="744"/>
      <c r="H293" s="745"/>
      <c r="I293" s="596"/>
      <c r="J293" s="597"/>
    </row>
    <row r="294" spans="1:10" hidden="1" x14ac:dyDescent="0.3">
      <c r="A294" s="737"/>
      <c r="B294" s="732"/>
      <c r="C294" s="733"/>
      <c r="D294" s="734"/>
      <c r="E294" s="735"/>
      <c r="F294" s="735"/>
      <c r="G294" s="735"/>
      <c r="H294" s="736"/>
      <c r="I294" s="596"/>
      <c r="J294" s="597"/>
    </row>
    <row r="295" spans="1:10" hidden="1" x14ac:dyDescent="0.3">
      <c r="A295" s="737"/>
      <c r="B295" s="732"/>
      <c r="C295" s="746" t="s">
        <v>366</v>
      </c>
      <c r="D295" s="734"/>
      <c r="E295" s="735"/>
      <c r="F295" s="747" t="s">
        <v>367</v>
      </c>
      <c r="G295" s="735"/>
      <c r="H295" s="736"/>
      <c r="I295" s="596"/>
      <c r="J295" s="597"/>
    </row>
    <row r="296" spans="1:10" hidden="1" x14ac:dyDescent="0.3">
      <c r="C296" s="194"/>
      <c r="H296" s="195"/>
      <c r="I296" s="596"/>
      <c r="J296" s="597"/>
    </row>
    <row r="297" spans="1:10" hidden="1" x14ac:dyDescent="0.3">
      <c r="C297" s="194"/>
      <c r="H297" s="195"/>
      <c r="I297" s="596"/>
      <c r="J297" s="597"/>
    </row>
    <row r="298" spans="1:10" hidden="1" x14ac:dyDescent="0.3">
      <c r="A298" s="737"/>
      <c r="B298" s="732"/>
      <c r="C298" s="748" t="s">
        <v>368</v>
      </c>
      <c r="D298" s="749"/>
      <c r="E298" s="735"/>
      <c r="F298" s="750" t="s">
        <v>368</v>
      </c>
      <c r="G298" s="740"/>
      <c r="H298" s="741"/>
      <c r="I298" s="596"/>
      <c r="J298" s="597"/>
    </row>
    <row r="299" spans="1:10" hidden="1" x14ac:dyDescent="0.3">
      <c r="A299" s="737"/>
      <c r="B299" s="732"/>
      <c r="C299" s="751" t="s">
        <v>369</v>
      </c>
      <c r="D299" s="743"/>
      <c r="E299" s="735"/>
      <c r="F299" s="752" t="s">
        <v>369</v>
      </c>
      <c r="G299" s="744"/>
      <c r="H299" s="745"/>
      <c r="I299" s="596"/>
      <c r="J299" s="597"/>
    </row>
    <row r="300" spans="1:10" hidden="1" x14ac:dyDescent="0.3">
      <c r="A300" s="737"/>
      <c r="B300" s="732"/>
      <c r="C300" s="753" t="s">
        <v>370</v>
      </c>
      <c r="D300" s="734"/>
      <c r="E300" s="735"/>
      <c r="F300" s="732" t="s">
        <v>371</v>
      </c>
      <c r="G300" s="735"/>
      <c r="H300" s="736"/>
      <c r="I300" s="596"/>
      <c r="J300" s="597"/>
    </row>
    <row r="301" spans="1:10" ht="15" hidden="1" thickBot="1" x14ac:dyDescent="0.35">
      <c r="A301" s="754" t="s">
        <v>372</v>
      </c>
      <c r="B301" s="732"/>
      <c r="C301" s="755"/>
      <c r="D301" s="756"/>
      <c r="E301" s="757"/>
      <c r="F301" s="757"/>
      <c r="G301" s="757"/>
      <c r="H301" s="758"/>
      <c r="I301" s="596"/>
      <c r="J301" s="597"/>
    </row>
    <row r="302" spans="1:10" x14ac:dyDescent="0.3">
      <c r="C302" s="32"/>
      <c r="D302" s="102"/>
      <c r="E302" s="32"/>
      <c r="F302" s="32"/>
      <c r="G302" s="32"/>
      <c r="H302" s="32"/>
      <c r="I302" s="596"/>
      <c r="J302" s="597"/>
    </row>
    <row r="303" spans="1:10" ht="15" thickBot="1" x14ac:dyDescent="0.35">
      <c r="C303" s="32"/>
      <c r="D303" s="102"/>
      <c r="E303" s="32"/>
      <c r="F303" s="32"/>
      <c r="G303" s="32"/>
      <c r="H303" s="32"/>
      <c r="I303" s="596"/>
      <c r="J303" s="597"/>
    </row>
    <row r="304" spans="1:10" ht="17.399999999999999" hidden="1" x14ac:dyDescent="0.3">
      <c r="A304" s="598" t="s">
        <v>300</v>
      </c>
      <c r="B304" s="598"/>
      <c r="C304" s="599" t="s">
        <v>301</v>
      </c>
      <c r="D304" s="600"/>
      <c r="E304" s="600"/>
      <c r="F304" s="600"/>
      <c r="G304" s="600"/>
      <c r="H304" s="601" t="str">
        <f>"No. " &amp; COUNTIF(A$3:A309,"ITEM*") &amp; " DE " &amp; COUNTIF(A$3:A$99182,"ITEM*")</f>
        <v>No. 7 DE 54</v>
      </c>
      <c r="I304" s="596"/>
      <c r="J304" s="597"/>
    </row>
    <row r="305" spans="1:10" hidden="1" x14ac:dyDescent="0.3">
      <c r="A305" s="598" t="s">
        <v>302</v>
      </c>
      <c r="B305" s="598"/>
      <c r="C305" s="602" t="s">
        <v>303</v>
      </c>
      <c r="D305" s="603" t="s">
        <v>46</v>
      </c>
      <c r="E305" s="604"/>
      <c r="F305" s="605" t="s">
        <v>304</v>
      </c>
      <c r="G305" s="603"/>
      <c r="H305" s="606"/>
      <c r="I305" s="596"/>
      <c r="J305" s="597"/>
    </row>
    <row r="306" spans="1:10" ht="15" hidden="1" thickBot="1" x14ac:dyDescent="0.35">
      <c r="C306" s="607"/>
      <c r="D306" s="608"/>
      <c r="E306" s="608"/>
      <c r="F306" s="608"/>
      <c r="G306" s="608"/>
      <c r="H306" s="609"/>
      <c r="I306" s="596"/>
      <c r="J306" s="597"/>
    </row>
    <row r="307" spans="1:10" x14ac:dyDescent="0.3">
      <c r="A307" s="610" t="s">
        <v>305</v>
      </c>
      <c r="B307" s="611"/>
      <c r="C307" s="612" t="s">
        <v>91</v>
      </c>
      <c r="D307" s="613"/>
      <c r="E307" s="613"/>
      <c r="F307" s="614" t="s">
        <v>90</v>
      </c>
      <c r="G307" s="615" t="s">
        <v>306</v>
      </c>
      <c r="H307" s="616" t="s">
        <v>307</v>
      </c>
      <c r="I307" s="617" t="s">
        <v>308</v>
      </c>
      <c r="J307" s="618" t="s">
        <v>98</v>
      </c>
    </row>
    <row r="308" spans="1:10" x14ac:dyDescent="0.3">
      <c r="A308" s="619" t="s">
        <v>409</v>
      </c>
      <c r="B308" s="611"/>
      <c r="C308" s="620" t="s">
        <v>112</v>
      </c>
      <c r="D308" s="621"/>
      <c r="E308" s="622"/>
      <c r="F308" s="623">
        <f>PRESUPUESTO!$B$19</f>
        <v>0</v>
      </c>
      <c r="G308" s="624" t="s">
        <v>113</v>
      </c>
      <c r="H308" s="625">
        <f>PRESUPUESTO!$E$19</f>
        <v>75.5</v>
      </c>
      <c r="I308" s="769">
        <f>H308</f>
        <v>75.5</v>
      </c>
      <c r="J308" s="627"/>
    </row>
    <row r="309" spans="1:10" x14ac:dyDescent="0.3">
      <c r="A309" s="628"/>
      <c r="B309" s="629"/>
      <c r="C309" s="630"/>
      <c r="D309" s="631"/>
      <c r="E309" s="632"/>
      <c r="F309" s="770"/>
      <c r="G309" s="634"/>
      <c r="H309" s="635"/>
      <c r="I309" s="636"/>
      <c r="J309" s="634"/>
    </row>
    <row r="310" spans="1:10" x14ac:dyDescent="0.3">
      <c r="A310" s="637" t="s">
        <v>312</v>
      </c>
      <c r="B310" s="629"/>
      <c r="C310" s="638" t="s">
        <v>313</v>
      </c>
      <c r="D310" s="639" t="s">
        <v>314</v>
      </c>
      <c r="E310" s="639" t="str">
        <f>"CANT. / " &amp; G308</f>
        <v>CANT. / M2</v>
      </c>
      <c r="F310" s="640" t="s">
        <v>315</v>
      </c>
      <c r="G310" s="641" t="s">
        <v>316</v>
      </c>
      <c r="H310" s="642" t="s">
        <v>317</v>
      </c>
      <c r="I310" s="643"/>
      <c r="J310" s="644"/>
    </row>
    <row r="311" spans="1:10" x14ac:dyDescent="0.3">
      <c r="A311" s="628">
        <v>109069</v>
      </c>
      <c r="B311" s="629"/>
      <c r="C311" s="645" t="s">
        <v>410</v>
      </c>
      <c r="D311" s="646" t="s">
        <v>92</v>
      </c>
      <c r="E311" s="647">
        <v>0.11</v>
      </c>
      <c r="F311" s="771"/>
      <c r="G311" s="649">
        <v>7565</v>
      </c>
      <c r="H311" s="650">
        <f>ROUND(E311* (1 + F311 / 100) * G311,2)</f>
        <v>832.15</v>
      </c>
      <c r="I311" s="651">
        <f>E311 * (1 + F311 / 100) * I308</f>
        <v>8.3049999999999997</v>
      </c>
      <c r="J311" s="652">
        <f>I308*H311</f>
        <v>62827.324999999997</v>
      </c>
    </row>
    <row r="312" spans="1:10" x14ac:dyDescent="0.3">
      <c r="A312" s="628">
        <v>101509</v>
      </c>
      <c r="B312" s="629" t="s">
        <v>390</v>
      </c>
      <c r="C312" s="645" t="s">
        <v>391</v>
      </c>
      <c r="D312" s="646" t="s">
        <v>392</v>
      </c>
      <c r="E312" s="647">
        <v>0.02</v>
      </c>
      <c r="F312" s="771"/>
      <c r="G312" s="649">
        <v>4939</v>
      </c>
      <c r="H312" s="650">
        <f>ROUND(E312* (1 + F312 / 100) * G312,2)</f>
        <v>98.78</v>
      </c>
      <c r="I312" s="651">
        <f>E312 * (1 + F312 / 100) * I308</f>
        <v>1.51</v>
      </c>
      <c r="J312" s="652">
        <f>I308*H312</f>
        <v>7457.89</v>
      </c>
    </row>
    <row r="313" spans="1:10" x14ac:dyDescent="0.3">
      <c r="A313" s="628">
        <v>101365</v>
      </c>
      <c r="B313" s="629" t="s">
        <v>318</v>
      </c>
      <c r="C313" s="645" t="s">
        <v>411</v>
      </c>
      <c r="D313" s="646" t="s">
        <v>412</v>
      </c>
      <c r="E313" s="647">
        <v>0.06</v>
      </c>
      <c r="F313" s="771"/>
      <c r="G313" s="649">
        <v>3500</v>
      </c>
      <c r="H313" s="650">
        <f>ROUND(E313* (1 + F313 / 100) * G313,2)</f>
        <v>210</v>
      </c>
      <c r="I313" s="651">
        <f>E313 * (1 + F313 / 100) * I308</f>
        <v>4.53</v>
      </c>
      <c r="J313" s="652">
        <f>I308*H313</f>
        <v>15855</v>
      </c>
    </row>
    <row r="314" spans="1:10" x14ac:dyDescent="0.3">
      <c r="A314" s="628">
        <v>111111</v>
      </c>
      <c r="B314" s="629"/>
      <c r="C314" s="645" t="s">
        <v>413</v>
      </c>
      <c r="D314" s="646" t="s">
        <v>142</v>
      </c>
      <c r="E314" s="647">
        <v>5.0000000000000001E-3</v>
      </c>
      <c r="F314" s="771"/>
      <c r="G314" s="649">
        <v>40060</v>
      </c>
      <c r="H314" s="650">
        <f>ROUND(E314* (1 + F314 / 100) * G314,2)</f>
        <v>200.3</v>
      </c>
      <c r="I314" s="653">
        <f>E314 * (1 + F314 / 100) * I308</f>
        <v>0.3775</v>
      </c>
      <c r="J314" s="654">
        <f>I308*H314</f>
        <v>15122.650000000001</v>
      </c>
    </row>
    <row r="315" spans="1:10" x14ac:dyDescent="0.3">
      <c r="A315" s="655"/>
      <c r="B315" s="629"/>
      <c r="C315" s="656"/>
      <c r="D315" s="657"/>
      <c r="E315" s="658"/>
      <c r="F315" s="659"/>
      <c r="G315" s="660"/>
      <c r="H315" s="661"/>
      <c r="I315" s="662"/>
      <c r="J315" s="663"/>
    </row>
    <row r="316" spans="1:10" x14ac:dyDescent="0.3">
      <c r="A316" s="720" t="s">
        <v>330</v>
      </c>
      <c r="B316" s="629"/>
      <c r="C316" s="630"/>
      <c r="D316" s="631"/>
      <c r="E316" s="632"/>
      <c r="F316" s="665"/>
      <c r="G316" s="666" t="s">
        <v>331</v>
      </c>
      <c r="H316" s="667">
        <f>SUM(H310:H315)</f>
        <v>1341.2299999999998</v>
      </c>
      <c r="I316" s="643"/>
      <c r="J316" s="668">
        <f>SUM(J310:J315)</f>
        <v>101262.86499999999</v>
      </c>
    </row>
    <row r="317" spans="1:10" x14ac:dyDescent="0.3">
      <c r="A317" s="720" t="s">
        <v>332</v>
      </c>
      <c r="B317" s="629"/>
      <c r="C317" s="630"/>
      <c r="D317" s="631"/>
      <c r="E317" s="632"/>
      <c r="F317" s="770"/>
      <c r="G317" s="669"/>
      <c r="H317" s="670"/>
      <c r="I317" s="671"/>
      <c r="J317" s="672"/>
    </row>
    <row r="318" spans="1:10" x14ac:dyDescent="0.3">
      <c r="A318" s="637" t="s">
        <v>333</v>
      </c>
      <c r="B318" s="629"/>
      <c r="C318" s="673" t="s">
        <v>334</v>
      </c>
      <c r="D318" s="674" t="s">
        <v>335</v>
      </c>
      <c r="E318" s="674" t="s">
        <v>336</v>
      </c>
      <c r="F318" s="675" t="s">
        <v>337</v>
      </c>
      <c r="G318" s="676" t="s">
        <v>414</v>
      </c>
      <c r="H318" s="677" t="s">
        <v>94</v>
      </c>
      <c r="I318" s="678"/>
      <c r="J318" s="679"/>
    </row>
    <row r="319" spans="1:10" x14ac:dyDescent="0.3">
      <c r="A319" s="628">
        <v>200009</v>
      </c>
      <c r="B319" s="680" t="s">
        <v>334</v>
      </c>
      <c r="C319" s="645" t="s">
        <v>407</v>
      </c>
      <c r="D319" s="681">
        <v>235834</v>
      </c>
      <c r="E319" s="682">
        <v>1.8</v>
      </c>
      <c r="F319" s="768">
        <f>TRUNC(D319*E319,0)</f>
        <v>424501</v>
      </c>
      <c r="G319" s="684">
        <v>133.33000000000001</v>
      </c>
      <c r="H319" s="685">
        <f>IFERROR(ROUND(F319/G319,2),0)</f>
        <v>3183.84</v>
      </c>
      <c r="I319" s="686">
        <f>I308/G319</f>
        <v>0.56626415660391505</v>
      </c>
      <c r="J319" s="687">
        <f>I308*H319</f>
        <v>240379.92</v>
      </c>
    </row>
    <row r="320" spans="1:10" x14ac:dyDescent="0.3">
      <c r="A320" s="628">
        <v>200027</v>
      </c>
      <c r="B320" s="680" t="s">
        <v>334</v>
      </c>
      <c r="C320" s="645" t="s">
        <v>415</v>
      </c>
      <c r="D320" s="681">
        <v>390492</v>
      </c>
      <c r="E320" s="682">
        <v>1.58</v>
      </c>
      <c r="F320" s="763">
        <f>TRUNC(D320*E320,0)</f>
        <v>616977</v>
      </c>
      <c r="G320" s="690">
        <v>533.33000000000004</v>
      </c>
      <c r="H320" s="685">
        <f>IFERROR(ROUND(F320/G320,2),0)</f>
        <v>1156.8399999999999</v>
      </c>
      <c r="I320" s="691">
        <f>I308/G320</f>
        <v>0.14156338477115482</v>
      </c>
      <c r="J320" s="692">
        <f>I308*H320</f>
        <v>87341.42</v>
      </c>
    </row>
    <row r="321" spans="1:10" x14ac:dyDescent="0.3">
      <c r="A321" s="655"/>
      <c r="B321" s="629"/>
      <c r="C321" s="656"/>
      <c r="D321" s="657"/>
      <c r="E321" s="658"/>
      <c r="F321" s="659"/>
      <c r="G321" s="660"/>
      <c r="H321" s="661"/>
      <c r="I321" s="662"/>
      <c r="J321" s="663"/>
    </row>
    <row r="322" spans="1:10" x14ac:dyDescent="0.3">
      <c r="A322" s="720" t="s">
        <v>341</v>
      </c>
      <c r="B322" s="629"/>
      <c r="C322" s="630"/>
      <c r="D322" s="631"/>
      <c r="E322" s="632"/>
      <c r="F322" s="693"/>
      <c r="G322" s="694" t="s">
        <v>342</v>
      </c>
      <c r="H322" s="695">
        <f>SUM(H318:H321)</f>
        <v>4340.68</v>
      </c>
      <c r="I322" s="686"/>
      <c r="J322" s="696">
        <f>SUM(J318:J321)</f>
        <v>327721.34000000003</v>
      </c>
    </row>
    <row r="323" spans="1:10" x14ac:dyDescent="0.3">
      <c r="A323" s="720" t="s">
        <v>343</v>
      </c>
      <c r="B323" s="629"/>
      <c r="C323" s="630"/>
      <c r="D323" s="631"/>
      <c r="E323" s="632"/>
      <c r="F323" s="770"/>
      <c r="G323" s="669"/>
      <c r="H323" s="670"/>
      <c r="I323" s="671"/>
      <c r="J323" s="672"/>
    </row>
    <row r="324" spans="1:10" x14ac:dyDescent="0.3">
      <c r="A324" s="637" t="s">
        <v>344</v>
      </c>
      <c r="B324" s="629"/>
      <c r="C324" s="697" t="s">
        <v>345</v>
      </c>
      <c r="D324" s="698" t="s">
        <v>346</v>
      </c>
      <c r="E324" s="698" t="s">
        <v>314</v>
      </c>
      <c r="F324" s="699" t="s">
        <v>347</v>
      </c>
      <c r="G324" s="700" t="s">
        <v>348</v>
      </c>
      <c r="H324" s="701" t="s">
        <v>317</v>
      </c>
      <c r="I324" s="702"/>
      <c r="J324" s="703"/>
    </row>
    <row r="325" spans="1:10" x14ac:dyDescent="0.3">
      <c r="A325" s="628">
        <v>300026</v>
      </c>
      <c r="B325" s="629" t="s">
        <v>345</v>
      </c>
      <c r="C325" s="645" t="s">
        <v>350</v>
      </c>
      <c r="D325" s="646"/>
      <c r="E325" s="646" t="s">
        <v>351</v>
      </c>
      <c r="F325" s="704">
        <v>0.02</v>
      </c>
      <c r="G325" s="649">
        <f>H322</f>
        <v>4340.68</v>
      </c>
      <c r="H325" s="661">
        <f>ROUND(F325 * G325,2)</f>
        <v>86.81</v>
      </c>
      <c r="I325" s="653">
        <f>I308 * F325</f>
        <v>1.51</v>
      </c>
      <c r="J325" s="654">
        <f>I308*H325</f>
        <v>6554.1549999999997</v>
      </c>
    </row>
    <row r="326" spans="1:10" x14ac:dyDescent="0.3">
      <c r="A326" s="655"/>
      <c r="B326" s="629"/>
      <c r="C326" s="656"/>
      <c r="D326" s="657"/>
      <c r="E326" s="658"/>
      <c r="F326" s="659"/>
      <c r="G326" s="660"/>
      <c r="H326" s="661"/>
      <c r="I326" s="662"/>
      <c r="J326" s="663"/>
    </row>
    <row r="327" spans="1:10" x14ac:dyDescent="0.3">
      <c r="A327" s="720" t="s">
        <v>352</v>
      </c>
      <c r="B327" s="629"/>
      <c r="C327" s="630"/>
      <c r="D327" s="631"/>
      <c r="E327" s="632"/>
      <c r="F327" s="705"/>
      <c r="G327" s="706" t="s">
        <v>353</v>
      </c>
      <c r="H327" s="707">
        <f>SUM(H324:H326)</f>
        <v>86.81</v>
      </c>
      <c r="I327" s="686"/>
      <c r="J327" s="696">
        <f>SUM(J324:J326)</f>
        <v>6554.1549999999997</v>
      </c>
    </row>
    <row r="328" spans="1:10" x14ac:dyDescent="0.3">
      <c r="A328" s="720" t="s">
        <v>354</v>
      </c>
      <c r="B328" s="629"/>
      <c r="C328" s="630"/>
      <c r="D328" s="631"/>
      <c r="E328" s="632"/>
      <c r="F328" s="770"/>
      <c r="G328" s="669"/>
      <c r="H328" s="670"/>
      <c r="I328" s="671"/>
      <c r="J328" s="672"/>
    </row>
    <row r="329" spans="1:10" x14ac:dyDescent="0.3">
      <c r="A329" s="708" t="s">
        <v>355</v>
      </c>
      <c r="B329" s="709"/>
      <c r="C329" s="710" t="s">
        <v>356</v>
      </c>
      <c r="D329" s="711" t="s">
        <v>357</v>
      </c>
      <c r="E329" s="711" t="s">
        <v>358</v>
      </c>
      <c r="F329" s="712" t="s">
        <v>359</v>
      </c>
      <c r="G329" s="713" t="s">
        <v>348</v>
      </c>
      <c r="H329" s="714" t="s">
        <v>317</v>
      </c>
      <c r="I329" s="715"/>
      <c r="J329" s="716"/>
    </row>
    <row r="330" spans="1:10" x14ac:dyDescent="0.3">
      <c r="A330" s="628"/>
      <c r="B330" s="629"/>
      <c r="C330" s="645"/>
      <c r="D330" s="646"/>
      <c r="E330" s="647"/>
      <c r="F330" s="771"/>
      <c r="G330" s="649"/>
      <c r="H330" s="650"/>
      <c r="I330" s="653"/>
      <c r="J330" s="654"/>
    </row>
    <row r="331" spans="1:10" x14ac:dyDescent="0.3">
      <c r="A331" s="664" t="s">
        <v>360</v>
      </c>
      <c r="B331" s="709"/>
      <c r="C331" s="630"/>
      <c r="D331" s="631"/>
      <c r="E331" s="632"/>
      <c r="F331" s="717"/>
      <c r="G331" s="718" t="s">
        <v>361</v>
      </c>
      <c r="H331" s="719">
        <f>SUM(H329:H330)</f>
        <v>0</v>
      </c>
      <c r="I331" s="686"/>
      <c r="J331" s="687">
        <f>SUM(J329:J330)</f>
        <v>0</v>
      </c>
    </row>
    <row r="332" spans="1:10" x14ac:dyDescent="0.3">
      <c r="A332" s="720" t="s">
        <v>362</v>
      </c>
      <c r="B332" s="721"/>
      <c r="C332" s="630"/>
      <c r="D332" s="631"/>
      <c r="E332" s="632"/>
      <c r="F332" s="770"/>
      <c r="G332" s="634"/>
      <c r="H332" s="635"/>
      <c r="I332" s="636"/>
      <c r="J332" s="634"/>
    </row>
    <row r="333" spans="1:10" ht="15" thickBot="1" x14ac:dyDescent="0.35">
      <c r="A333" s="720" t="s">
        <v>95</v>
      </c>
      <c r="B333" s="722"/>
      <c r="C333" s="772"/>
      <c r="D333" s="773"/>
      <c r="E333" s="774"/>
      <c r="F333" s="775" t="s">
        <v>363</v>
      </c>
      <c r="G333" s="776"/>
      <c r="H333" s="777">
        <f>IF($A$2="CD",ROUND(SUM(H309:H332)/2,$A$3),SUM(H309:H332)/2)</f>
        <v>5769</v>
      </c>
      <c r="I333" s="729"/>
      <c r="J333" s="730">
        <f>IF($A$2="CD",ROUND(SUM(J309:J332)/2,$A$3),SUM(J309:J332)/2)</f>
        <v>435538</v>
      </c>
    </row>
    <row r="334" spans="1:10" x14ac:dyDescent="0.3">
      <c r="A334" s="720" t="s">
        <v>380</v>
      </c>
      <c r="B334" s="722"/>
      <c r="C334" s="778" t="s">
        <v>259</v>
      </c>
      <c r="D334" s="779"/>
      <c r="E334" s="780"/>
      <c r="F334" s="781"/>
      <c r="G334" s="782"/>
      <c r="H334" s="783"/>
      <c r="I334" s="784"/>
      <c r="J334" s="785"/>
    </row>
    <row r="335" spans="1:10" x14ac:dyDescent="0.3">
      <c r="A335" s="628" t="s">
        <v>266</v>
      </c>
      <c r="B335" s="722"/>
      <c r="C335" s="786" t="s">
        <v>237</v>
      </c>
      <c r="D335" s="787"/>
      <c r="E335" s="788"/>
      <c r="F335" s="789">
        <f>$F$3</f>
        <v>0.18</v>
      </c>
      <c r="G335" s="790"/>
      <c r="H335" s="791">
        <f>ROUND(H333*F335,2)</f>
        <v>1038.42</v>
      </c>
      <c r="I335" s="792"/>
      <c r="J335" s="793"/>
    </row>
    <row r="336" spans="1:10" x14ac:dyDescent="0.3">
      <c r="A336" s="628" t="s">
        <v>381</v>
      </c>
      <c r="B336" s="722"/>
      <c r="C336" s="786" t="s">
        <v>239</v>
      </c>
      <c r="D336" s="787"/>
      <c r="E336" s="788"/>
      <c r="F336" s="789">
        <f>$G$3</f>
        <v>0.05</v>
      </c>
      <c r="G336" s="790"/>
      <c r="H336" s="791">
        <f>ROUND(H333*F336,2)</f>
        <v>288.45</v>
      </c>
      <c r="I336" s="792"/>
      <c r="J336" s="793"/>
    </row>
    <row r="337" spans="1:10" x14ac:dyDescent="0.3">
      <c r="A337" s="628" t="s">
        <v>268</v>
      </c>
      <c r="B337" s="722"/>
      <c r="C337" s="786" t="s">
        <v>241</v>
      </c>
      <c r="D337" s="787"/>
      <c r="E337" s="788"/>
      <c r="F337" s="789">
        <f>$H$3</f>
        <v>0.08</v>
      </c>
      <c r="G337" s="790"/>
      <c r="H337" s="791">
        <f>ROUND(H333*F337,2)</f>
        <v>461.52</v>
      </c>
      <c r="I337" s="792"/>
      <c r="J337" s="793"/>
    </row>
    <row r="338" spans="1:10" x14ac:dyDescent="0.3">
      <c r="A338" s="628" t="s">
        <v>270</v>
      </c>
      <c r="B338" s="722"/>
      <c r="C338" s="786" t="s">
        <v>245</v>
      </c>
      <c r="D338" s="787"/>
      <c r="E338" s="788"/>
      <c r="F338" s="789">
        <f>$I$3</f>
        <v>0.19</v>
      </c>
      <c r="G338" s="790"/>
      <c r="H338" s="791">
        <f>ROUND(H337*F338,2)</f>
        <v>87.69</v>
      </c>
      <c r="I338" s="792"/>
      <c r="J338" s="793"/>
    </row>
    <row r="339" spans="1:10" x14ac:dyDescent="0.3">
      <c r="A339" s="720" t="s">
        <v>382</v>
      </c>
      <c r="B339" s="722"/>
      <c r="C339" s="794" t="s">
        <v>383</v>
      </c>
      <c r="D339" s="795"/>
      <c r="E339" s="796"/>
      <c r="F339" s="596"/>
      <c r="G339" s="797"/>
      <c r="H339" s="798">
        <f>SUM(H335:H338)</f>
        <v>1876.0800000000002</v>
      </c>
      <c r="I339" s="799"/>
      <c r="J339" s="800"/>
    </row>
    <row r="340" spans="1:10" ht="15" thickBot="1" x14ac:dyDescent="0.35">
      <c r="A340" s="720" t="s">
        <v>384</v>
      </c>
      <c r="B340" s="722"/>
      <c r="C340" s="801"/>
      <c r="D340" s="802"/>
      <c r="E340" s="774"/>
      <c r="F340" s="775" t="s">
        <v>385</v>
      </c>
      <c r="G340" s="803"/>
      <c r="H340" s="804">
        <f>ROUND(H333+H339,$A$3)</f>
        <v>7645</v>
      </c>
      <c r="I340" s="805"/>
      <c r="J340" s="767">
        <f>IF($A$3=2,ROUND((J333+J339),2),ROUND((J333+J339),0))</f>
        <v>435538</v>
      </c>
    </row>
    <row r="341" spans="1:10" hidden="1" x14ac:dyDescent="0.3">
      <c r="A341" s="731" t="s">
        <v>364</v>
      </c>
      <c r="B341" s="732"/>
      <c r="C341" s="806"/>
      <c r="D341" s="807"/>
      <c r="E341" s="808"/>
      <c r="F341" s="808"/>
      <c r="G341" s="808"/>
      <c r="H341" s="809"/>
      <c r="I341" s="596"/>
      <c r="J341" s="597"/>
    </row>
    <row r="342" spans="1:10" hidden="1" x14ac:dyDescent="0.3">
      <c r="A342" s="737"/>
      <c r="B342" s="732"/>
      <c r="C342" s="733"/>
      <c r="D342" s="734"/>
      <c r="E342" s="735"/>
      <c r="F342" s="735"/>
      <c r="G342" s="735"/>
      <c r="H342" s="736"/>
      <c r="I342" s="596"/>
      <c r="J342" s="597"/>
    </row>
    <row r="343" spans="1:10" hidden="1" x14ac:dyDescent="0.3">
      <c r="A343" s="737"/>
      <c r="B343" s="732"/>
      <c r="C343" s="738" t="s">
        <v>365</v>
      </c>
      <c r="D343" s="739"/>
      <c r="E343" s="740"/>
      <c r="F343" s="740"/>
      <c r="G343" s="740"/>
      <c r="H343" s="741"/>
      <c r="I343" s="596"/>
      <c r="J343" s="597"/>
    </row>
    <row r="344" spans="1:10" hidden="1" x14ac:dyDescent="0.3">
      <c r="A344" s="737"/>
      <c r="B344" s="732"/>
      <c r="C344" s="742"/>
      <c r="D344" s="743"/>
      <c r="E344" s="744"/>
      <c r="F344" s="744"/>
      <c r="G344" s="744"/>
      <c r="H344" s="745"/>
      <c r="I344" s="596"/>
      <c r="J344" s="597"/>
    </row>
    <row r="345" spans="1:10" hidden="1" x14ac:dyDescent="0.3">
      <c r="A345" s="737"/>
      <c r="B345" s="732"/>
      <c r="C345" s="742"/>
      <c r="D345" s="743"/>
      <c r="E345" s="744"/>
      <c r="F345" s="744"/>
      <c r="G345" s="744"/>
      <c r="H345" s="745"/>
      <c r="I345" s="596"/>
      <c r="J345" s="597"/>
    </row>
    <row r="346" spans="1:10" hidden="1" x14ac:dyDescent="0.3">
      <c r="A346" s="737"/>
      <c r="B346" s="732"/>
      <c r="C346" s="733"/>
      <c r="D346" s="734"/>
      <c r="E346" s="735"/>
      <c r="F346" s="735"/>
      <c r="G346" s="735"/>
      <c r="H346" s="736"/>
      <c r="I346" s="596"/>
      <c r="J346" s="597"/>
    </row>
    <row r="347" spans="1:10" hidden="1" x14ac:dyDescent="0.3">
      <c r="A347" s="737"/>
      <c r="B347" s="732"/>
      <c r="C347" s="746" t="s">
        <v>366</v>
      </c>
      <c r="D347" s="734"/>
      <c r="E347" s="735"/>
      <c r="F347" s="747" t="s">
        <v>367</v>
      </c>
      <c r="G347" s="735"/>
      <c r="H347" s="736"/>
      <c r="I347" s="596"/>
      <c r="J347" s="597"/>
    </row>
    <row r="348" spans="1:10" hidden="1" x14ac:dyDescent="0.3">
      <c r="C348" s="194"/>
      <c r="H348" s="195"/>
      <c r="I348" s="596"/>
      <c r="J348" s="597"/>
    </row>
    <row r="349" spans="1:10" hidden="1" x14ac:dyDescent="0.3">
      <c r="C349" s="194"/>
      <c r="H349" s="195"/>
      <c r="I349" s="596"/>
      <c r="J349" s="597"/>
    </row>
    <row r="350" spans="1:10" hidden="1" x14ac:dyDescent="0.3">
      <c r="A350" s="737"/>
      <c r="B350" s="732"/>
      <c r="C350" s="748" t="s">
        <v>368</v>
      </c>
      <c r="D350" s="749"/>
      <c r="E350" s="735"/>
      <c r="F350" s="750" t="s">
        <v>368</v>
      </c>
      <c r="G350" s="740"/>
      <c r="H350" s="741"/>
      <c r="I350" s="596"/>
      <c r="J350" s="597"/>
    </row>
    <row r="351" spans="1:10" hidden="1" x14ac:dyDescent="0.3">
      <c r="A351" s="737"/>
      <c r="B351" s="732"/>
      <c r="C351" s="751" t="s">
        <v>369</v>
      </c>
      <c r="D351" s="743"/>
      <c r="E351" s="735"/>
      <c r="F351" s="752" t="s">
        <v>369</v>
      </c>
      <c r="G351" s="744"/>
      <c r="H351" s="745"/>
      <c r="I351" s="596"/>
      <c r="J351" s="597"/>
    </row>
    <row r="352" spans="1:10" hidden="1" x14ac:dyDescent="0.3">
      <c r="A352" s="737"/>
      <c r="B352" s="732"/>
      <c r="C352" s="753" t="s">
        <v>370</v>
      </c>
      <c r="D352" s="734"/>
      <c r="E352" s="735"/>
      <c r="F352" s="732" t="s">
        <v>371</v>
      </c>
      <c r="G352" s="735"/>
      <c r="H352" s="736"/>
      <c r="I352" s="596"/>
      <c r="J352" s="597"/>
    </row>
    <row r="353" spans="1:10" ht="15" hidden="1" thickBot="1" x14ac:dyDescent="0.35">
      <c r="A353" s="754" t="s">
        <v>372</v>
      </c>
      <c r="B353" s="732"/>
      <c r="C353" s="755"/>
      <c r="D353" s="756"/>
      <c r="E353" s="757"/>
      <c r="F353" s="757"/>
      <c r="G353" s="757"/>
      <c r="H353" s="758"/>
      <c r="I353" s="596"/>
      <c r="J353" s="597"/>
    </row>
    <row r="354" spans="1:10" x14ac:dyDescent="0.3">
      <c r="C354" s="32"/>
      <c r="D354" s="102"/>
      <c r="E354" s="32"/>
      <c r="F354" s="32"/>
      <c r="G354" s="32"/>
      <c r="H354" s="32"/>
      <c r="I354" s="596"/>
      <c r="J354" s="597"/>
    </row>
    <row r="355" spans="1:10" ht="15" thickBot="1" x14ac:dyDescent="0.35">
      <c r="C355" s="32"/>
      <c r="D355" s="102"/>
      <c r="E355" s="32"/>
      <c r="F355" s="32"/>
      <c r="G355" s="32"/>
      <c r="H355" s="32"/>
      <c r="I355" s="596"/>
      <c r="J355" s="597"/>
    </row>
    <row r="356" spans="1:10" ht="17.399999999999999" hidden="1" x14ac:dyDescent="0.3">
      <c r="A356" s="598" t="s">
        <v>300</v>
      </c>
      <c r="B356" s="598"/>
      <c r="C356" s="599" t="s">
        <v>301</v>
      </c>
      <c r="D356" s="600"/>
      <c r="E356" s="600"/>
      <c r="F356" s="600"/>
      <c r="G356" s="600"/>
      <c r="H356" s="601" t="str">
        <f>"No. " &amp; COUNTIF(A$3:A361,"ITEM*") &amp; " DE " &amp; COUNTIF(A$3:A$99182,"ITEM*")</f>
        <v>No. 8 DE 54</v>
      </c>
      <c r="I356" s="596"/>
      <c r="J356" s="597"/>
    </row>
    <row r="357" spans="1:10" hidden="1" x14ac:dyDescent="0.3">
      <c r="A357" s="598" t="s">
        <v>302</v>
      </c>
      <c r="B357" s="598"/>
      <c r="C357" s="602" t="s">
        <v>303</v>
      </c>
      <c r="D357" s="603" t="s">
        <v>46</v>
      </c>
      <c r="E357" s="604"/>
      <c r="F357" s="605" t="s">
        <v>304</v>
      </c>
      <c r="G357" s="603"/>
      <c r="H357" s="606"/>
      <c r="I357" s="596"/>
      <c r="J357" s="597"/>
    </row>
    <row r="358" spans="1:10" ht="15" hidden="1" thickBot="1" x14ac:dyDescent="0.35">
      <c r="C358" s="607"/>
      <c r="D358" s="608"/>
      <c r="E358" s="608"/>
      <c r="F358" s="608"/>
      <c r="G358" s="608"/>
      <c r="H358" s="609"/>
      <c r="I358" s="596"/>
      <c r="J358" s="597"/>
    </row>
    <row r="359" spans="1:10" x14ac:dyDescent="0.3">
      <c r="A359" s="610" t="s">
        <v>305</v>
      </c>
      <c r="B359" s="611"/>
      <c r="C359" s="612" t="s">
        <v>91</v>
      </c>
      <c r="D359" s="613"/>
      <c r="E359" s="613"/>
      <c r="F359" s="614" t="s">
        <v>90</v>
      </c>
      <c r="G359" s="615" t="s">
        <v>306</v>
      </c>
      <c r="H359" s="616" t="s">
        <v>307</v>
      </c>
      <c r="I359" s="617" t="s">
        <v>308</v>
      </c>
      <c r="J359" s="618" t="s">
        <v>98</v>
      </c>
    </row>
    <row r="360" spans="1:10" x14ac:dyDescent="0.3">
      <c r="A360" s="619" t="s">
        <v>416</v>
      </c>
      <c r="B360" s="611"/>
      <c r="C360" s="620" t="s">
        <v>115</v>
      </c>
      <c r="D360" s="621"/>
      <c r="E360" s="622"/>
      <c r="F360" s="623">
        <f>PRESUPUESTO!$B$20</f>
        <v>0</v>
      </c>
      <c r="G360" s="624" t="s">
        <v>113</v>
      </c>
      <c r="H360" s="625">
        <f>PRESUPUESTO!$E$20</f>
        <v>75.5</v>
      </c>
      <c r="I360" s="769">
        <f>H360</f>
        <v>75.5</v>
      </c>
      <c r="J360" s="627"/>
    </row>
    <row r="361" spans="1:10" x14ac:dyDescent="0.3">
      <c r="A361" s="628"/>
      <c r="B361" s="629"/>
      <c r="C361" s="630"/>
      <c r="D361" s="631"/>
      <c r="E361" s="632"/>
      <c r="F361" s="770"/>
      <c r="G361" s="634"/>
      <c r="H361" s="635"/>
      <c r="I361" s="636"/>
      <c r="J361" s="634"/>
    </row>
    <row r="362" spans="1:10" x14ac:dyDescent="0.3">
      <c r="A362" s="637" t="s">
        <v>333</v>
      </c>
      <c r="B362" s="629"/>
      <c r="C362" s="673" t="s">
        <v>334</v>
      </c>
      <c r="D362" s="674" t="s">
        <v>335</v>
      </c>
      <c r="E362" s="674" t="s">
        <v>336</v>
      </c>
      <c r="F362" s="675" t="s">
        <v>337</v>
      </c>
      <c r="G362" s="676" t="s">
        <v>414</v>
      </c>
      <c r="H362" s="677" t="s">
        <v>94</v>
      </c>
      <c r="I362" s="678"/>
      <c r="J362" s="679"/>
    </row>
    <row r="363" spans="1:10" x14ac:dyDescent="0.3">
      <c r="A363" s="628">
        <v>200006</v>
      </c>
      <c r="B363" s="680" t="s">
        <v>334</v>
      </c>
      <c r="C363" s="645" t="s">
        <v>379</v>
      </c>
      <c r="D363" s="681">
        <v>63739</v>
      </c>
      <c r="E363" s="682">
        <v>1.8</v>
      </c>
      <c r="F363" s="763">
        <f>TRUNC(D363*E363,0)</f>
        <v>114730</v>
      </c>
      <c r="G363" s="690">
        <v>22.85</v>
      </c>
      <c r="H363" s="685">
        <f>IFERROR(ROUND(F363/G363,2),0)</f>
        <v>5021.01</v>
      </c>
      <c r="I363" s="691">
        <f>I360/G363</f>
        <v>3.3041575492341355</v>
      </c>
      <c r="J363" s="692">
        <f>I360*H363</f>
        <v>379086.255</v>
      </c>
    </row>
    <row r="364" spans="1:10" x14ac:dyDescent="0.3">
      <c r="A364" s="655"/>
      <c r="B364" s="629"/>
      <c r="C364" s="656"/>
      <c r="D364" s="657"/>
      <c r="E364" s="658"/>
      <c r="F364" s="659"/>
      <c r="G364" s="660"/>
      <c r="H364" s="661"/>
      <c r="I364" s="662"/>
      <c r="J364" s="663"/>
    </row>
    <row r="365" spans="1:10" x14ac:dyDescent="0.3">
      <c r="A365" s="720" t="s">
        <v>341</v>
      </c>
      <c r="B365" s="629"/>
      <c r="C365" s="630"/>
      <c r="D365" s="631"/>
      <c r="E365" s="632"/>
      <c r="F365" s="693"/>
      <c r="G365" s="694" t="s">
        <v>342</v>
      </c>
      <c r="H365" s="695">
        <f>SUM(H362:H364)</f>
        <v>5021.01</v>
      </c>
      <c r="I365" s="686"/>
      <c r="J365" s="696">
        <f>SUM(J362:J364)</f>
        <v>379086.255</v>
      </c>
    </row>
    <row r="366" spans="1:10" x14ac:dyDescent="0.3">
      <c r="A366" s="720" t="s">
        <v>343</v>
      </c>
      <c r="B366" s="629"/>
      <c r="C366" s="630"/>
      <c r="D366" s="631"/>
      <c r="E366" s="632"/>
      <c r="F366" s="770"/>
      <c r="G366" s="669"/>
      <c r="H366" s="670"/>
      <c r="I366" s="671"/>
      <c r="J366" s="672"/>
    </row>
    <row r="367" spans="1:10" x14ac:dyDescent="0.3">
      <c r="A367" s="637" t="s">
        <v>344</v>
      </c>
      <c r="B367" s="629"/>
      <c r="C367" s="697" t="s">
        <v>345</v>
      </c>
      <c r="D367" s="698" t="s">
        <v>346</v>
      </c>
      <c r="E367" s="698" t="s">
        <v>314</v>
      </c>
      <c r="F367" s="699" t="s">
        <v>347</v>
      </c>
      <c r="G367" s="700" t="s">
        <v>348</v>
      </c>
      <c r="H367" s="701" t="s">
        <v>317</v>
      </c>
      <c r="I367" s="702"/>
      <c r="J367" s="703"/>
    </row>
    <row r="368" spans="1:10" x14ac:dyDescent="0.3">
      <c r="A368" s="628">
        <v>300026</v>
      </c>
      <c r="B368" s="629" t="s">
        <v>345</v>
      </c>
      <c r="C368" s="645" t="s">
        <v>350</v>
      </c>
      <c r="D368" s="646"/>
      <c r="E368" s="646" t="s">
        <v>351</v>
      </c>
      <c r="F368" s="704">
        <v>7.0000000000000007E-2</v>
      </c>
      <c r="G368" s="649">
        <f>H365</f>
        <v>5021.01</v>
      </c>
      <c r="H368" s="661">
        <f>ROUND(F368 * G368,2)</f>
        <v>351.47</v>
      </c>
      <c r="I368" s="653">
        <f>I360 * F368</f>
        <v>5.2850000000000001</v>
      </c>
      <c r="J368" s="654">
        <f>I360*H368</f>
        <v>26535.985000000001</v>
      </c>
    </row>
    <row r="369" spans="1:10" x14ac:dyDescent="0.3">
      <c r="A369" s="655"/>
      <c r="B369" s="629"/>
      <c r="C369" s="656"/>
      <c r="D369" s="657"/>
      <c r="E369" s="658"/>
      <c r="F369" s="659"/>
      <c r="G369" s="660"/>
      <c r="H369" s="661"/>
      <c r="I369" s="662"/>
      <c r="J369" s="663"/>
    </row>
    <row r="370" spans="1:10" x14ac:dyDescent="0.3">
      <c r="A370" s="720" t="s">
        <v>352</v>
      </c>
      <c r="B370" s="629"/>
      <c r="C370" s="630"/>
      <c r="D370" s="631"/>
      <c r="E370" s="632"/>
      <c r="F370" s="705"/>
      <c r="G370" s="706" t="s">
        <v>353</v>
      </c>
      <c r="H370" s="707">
        <f>SUM(H367:H369)</f>
        <v>351.47</v>
      </c>
      <c r="I370" s="686"/>
      <c r="J370" s="696">
        <f>SUM(J367:J369)</f>
        <v>26535.985000000001</v>
      </c>
    </row>
    <row r="371" spans="1:10" x14ac:dyDescent="0.3">
      <c r="A371" s="720" t="s">
        <v>354</v>
      </c>
      <c r="B371" s="629"/>
      <c r="C371" s="630"/>
      <c r="D371" s="631"/>
      <c r="E371" s="632"/>
      <c r="F371" s="770"/>
      <c r="G371" s="669"/>
      <c r="H371" s="670"/>
      <c r="I371" s="671"/>
      <c r="J371" s="672"/>
    </row>
    <row r="372" spans="1:10" x14ac:dyDescent="0.3">
      <c r="A372" s="708" t="s">
        <v>355</v>
      </c>
      <c r="B372" s="709"/>
      <c r="C372" s="710" t="s">
        <v>356</v>
      </c>
      <c r="D372" s="711" t="s">
        <v>357</v>
      </c>
      <c r="E372" s="711" t="s">
        <v>358</v>
      </c>
      <c r="F372" s="712" t="s">
        <v>359</v>
      </c>
      <c r="G372" s="713" t="s">
        <v>348</v>
      </c>
      <c r="H372" s="714" t="s">
        <v>317</v>
      </c>
      <c r="I372" s="715"/>
      <c r="J372" s="716"/>
    </row>
    <row r="373" spans="1:10" x14ac:dyDescent="0.3">
      <c r="A373" s="628"/>
      <c r="B373" s="629"/>
      <c r="C373" s="645"/>
      <c r="D373" s="646"/>
      <c r="E373" s="647"/>
      <c r="F373" s="771"/>
      <c r="G373" s="649"/>
      <c r="H373" s="650"/>
      <c r="I373" s="653"/>
      <c r="J373" s="654"/>
    </row>
    <row r="374" spans="1:10" x14ac:dyDescent="0.3">
      <c r="A374" s="664" t="s">
        <v>360</v>
      </c>
      <c r="B374" s="709"/>
      <c r="C374" s="630"/>
      <c r="D374" s="631"/>
      <c r="E374" s="632"/>
      <c r="F374" s="717"/>
      <c r="G374" s="718" t="s">
        <v>361</v>
      </c>
      <c r="H374" s="719">
        <f>SUM(H372:H373)</f>
        <v>0</v>
      </c>
      <c r="I374" s="686"/>
      <c r="J374" s="687">
        <f>SUM(J372:J373)</f>
        <v>0</v>
      </c>
    </row>
    <row r="375" spans="1:10" x14ac:dyDescent="0.3">
      <c r="A375" s="720" t="s">
        <v>362</v>
      </c>
      <c r="B375" s="721"/>
      <c r="C375" s="630"/>
      <c r="D375" s="631"/>
      <c r="E375" s="632"/>
      <c r="F375" s="770"/>
      <c r="G375" s="634"/>
      <c r="H375" s="635"/>
      <c r="I375" s="636"/>
      <c r="J375" s="634"/>
    </row>
    <row r="376" spans="1:10" ht="15" thickBot="1" x14ac:dyDescent="0.35">
      <c r="A376" s="720" t="s">
        <v>95</v>
      </c>
      <c r="B376" s="722"/>
      <c r="C376" s="772"/>
      <c r="D376" s="773"/>
      <c r="E376" s="774"/>
      <c r="F376" s="775" t="s">
        <v>363</v>
      </c>
      <c r="G376" s="776"/>
      <c r="H376" s="777">
        <f>IF($A$2="CD",ROUND(SUM(H361:H375)/2,$A$3),SUM(H361:H375)/2)</f>
        <v>5372</v>
      </c>
      <c r="I376" s="729"/>
      <c r="J376" s="730">
        <f>IF($A$2="CD",ROUND(SUM(J361:J375)/2,$A$3),SUM(J361:J375)/2)</f>
        <v>405622</v>
      </c>
    </row>
    <row r="377" spans="1:10" x14ac:dyDescent="0.3">
      <c r="A377" s="720" t="s">
        <v>380</v>
      </c>
      <c r="B377" s="722"/>
      <c r="C377" s="778" t="s">
        <v>259</v>
      </c>
      <c r="D377" s="779"/>
      <c r="E377" s="780"/>
      <c r="F377" s="781"/>
      <c r="G377" s="782"/>
      <c r="H377" s="783"/>
      <c r="I377" s="784"/>
      <c r="J377" s="785"/>
    </row>
    <row r="378" spans="1:10" x14ac:dyDescent="0.3">
      <c r="A378" s="628" t="s">
        <v>266</v>
      </c>
      <c r="B378" s="722"/>
      <c r="C378" s="786" t="s">
        <v>237</v>
      </c>
      <c r="D378" s="787"/>
      <c r="E378" s="788"/>
      <c r="F378" s="789">
        <f>$F$3</f>
        <v>0.18</v>
      </c>
      <c r="G378" s="790"/>
      <c r="H378" s="791">
        <f>ROUND(H376*F378,2)</f>
        <v>966.96</v>
      </c>
      <c r="I378" s="792"/>
      <c r="J378" s="793"/>
    </row>
    <row r="379" spans="1:10" x14ac:dyDescent="0.3">
      <c r="A379" s="628" t="s">
        <v>381</v>
      </c>
      <c r="B379" s="722"/>
      <c r="C379" s="786" t="s">
        <v>239</v>
      </c>
      <c r="D379" s="787"/>
      <c r="E379" s="788"/>
      <c r="F379" s="789">
        <f>$G$3</f>
        <v>0.05</v>
      </c>
      <c r="G379" s="790"/>
      <c r="H379" s="791">
        <f>ROUND(H376*F379,2)</f>
        <v>268.60000000000002</v>
      </c>
      <c r="I379" s="792"/>
      <c r="J379" s="793"/>
    </row>
    <row r="380" spans="1:10" x14ac:dyDescent="0.3">
      <c r="A380" s="628" t="s">
        <v>268</v>
      </c>
      <c r="B380" s="722"/>
      <c r="C380" s="786" t="s">
        <v>241</v>
      </c>
      <c r="D380" s="787"/>
      <c r="E380" s="788"/>
      <c r="F380" s="789">
        <f>$H$3</f>
        <v>0.08</v>
      </c>
      <c r="G380" s="790"/>
      <c r="H380" s="791">
        <f>ROUND(H376*F380,2)</f>
        <v>429.76</v>
      </c>
      <c r="I380" s="792"/>
      <c r="J380" s="793"/>
    </row>
    <row r="381" spans="1:10" x14ac:dyDescent="0.3">
      <c r="A381" s="628" t="s">
        <v>270</v>
      </c>
      <c r="B381" s="722"/>
      <c r="C381" s="786" t="s">
        <v>245</v>
      </c>
      <c r="D381" s="787"/>
      <c r="E381" s="788"/>
      <c r="F381" s="789">
        <f>$I$3</f>
        <v>0.19</v>
      </c>
      <c r="G381" s="790"/>
      <c r="H381" s="791">
        <f>ROUND(H380*F381,2)</f>
        <v>81.650000000000006</v>
      </c>
      <c r="I381" s="792"/>
      <c r="J381" s="793"/>
    </row>
    <row r="382" spans="1:10" x14ac:dyDescent="0.3">
      <c r="A382" s="720" t="s">
        <v>382</v>
      </c>
      <c r="B382" s="722"/>
      <c r="C382" s="794" t="s">
        <v>383</v>
      </c>
      <c r="D382" s="795"/>
      <c r="E382" s="796"/>
      <c r="F382" s="596"/>
      <c r="G382" s="797"/>
      <c r="H382" s="798">
        <f>SUM(H378:H381)</f>
        <v>1746.97</v>
      </c>
      <c r="I382" s="799"/>
      <c r="J382" s="800"/>
    </row>
    <row r="383" spans="1:10" ht="15" thickBot="1" x14ac:dyDescent="0.35">
      <c r="A383" s="720" t="s">
        <v>384</v>
      </c>
      <c r="B383" s="722"/>
      <c r="C383" s="801"/>
      <c r="D383" s="802"/>
      <c r="E383" s="774"/>
      <c r="F383" s="775" t="s">
        <v>385</v>
      </c>
      <c r="G383" s="803"/>
      <c r="H383" s="804">
        <f>ROUND(H376+H382,$A$3)</f>
        <v>7119</v>
      </c>
      <c r="I383" s="805"/>
      <c r="J383" s="767">
        <f>IF($A$3=2,ROUND((J376+J382),2),ROUND((J376+J382),0))</f>
        <v>405622</v>
      </c>
    </row>
    <row r="384" spans="1:10" hidden="1" x14ac:dyDescent="0.3">
      <c r="A384" s="731" t="s">
        <v>364</v>
      </c>
      <c r="B384" s="732"/>
      <c r="C384" s="806"/>
      <c r="D384" s="807"/>
      <c r="E384" s="808"/>
      <c r="F384" s="808"/>
      <c r="G384" s="808"/>
      <c r="H384" s="809"/>
      <c r="I384" s="596"/>
      <c r="J384" s="597"/>
    </row>
    <row r="385" spans="1:10" hidden="1" x14ac:dyDescent="0.3">
      <c r="A385" s="737"/>
      <c r="B385" s="732"/>
      <c r="C385" s="733"/>
      <c r="D385" s="734"/>
      <c r="E385" s="735"/>
      <c r="F385" s="735"/>
      <c r="G385" s="735"/>
      <c r="H385" s="736"/>
      <c r="I385" s="596"/>
      <c r="J385" s="597"/>
    </row>
    <row r="386" spans="1:10" hidden="1" x14ac:dyDescent="0.3">
      <c r="A386" s="737"/>
      <c r="B386" s="732"/>
      <c r="C386" s="738" t="s">
        <v>365</v>
      </c>
      <c r="D386" s="739"/>
      <c r="E386" s="740"/>
      <c r="F386" s="740"/>
      <c r="G386" s="740"/>
      <c r="H386" s="741"/>
      <c r="I386" s="596"/>
      <c r="J386" s="597"/>
    </row>
    <row r="387" spans="1:10" hidden="1" x14ac:dyDescent="0.3">
      <c r="A387" s="737"/>
      <c r="B387" s="732"/>
      <c r="C387" s="742"/>
      <c r="D387" s="743"/>
      <c r="E387" s="744"/>
      <c r="F387" s="744"/>
      <c r="G387" s="744"/>
      <c r="H387" s="745"/>
      <c r="I387" s="596"/>
      <c r="J387" s="597"/>
    </row>
    <row r="388" spans="1:10" hidden="1" x14ac:dyDescent="0.3">
      <c r="A388" s="737"/>
      <c r="B388" s="732"/>
      <c r="C388" s="742"/>
      <c r="D388" s="743"/>
      <c r="E388" s="744"/>
      <c r="F388" s="744"/>
      <c r="G388" s="744"/>
      <c r="H388" s="745"/>
      <c r="I388" s="596"/>
      <c r="J388" s="597"/>
    </row>
    <row r="389" spans="1:10" hidden="1" x14ac:dyDescent="0.3">
      <c r="A389" s="737"/>
      <c r="B389" s="732"/>
      <c r="C389" s="733"/>
      <c r="D389" s="734"/>
      <c r="E389" s="735"/>
      <c r="F389" s="735"/>
      <c r="G389" s="735"/>
      <c r="H389" s="736"/>
      <c r="I389" s="596"/>
      <c r="J389" s="597"/>
    </row>
    <row r="390" spans="1:10" hidden="1" x14ac:dyDescent="0.3">
      <c r="A390" s="737"/>
      <c r="B390" s="732"/>
      <c r="C390" s="746" t="s">
        <v>366</v>
      </c>
      <c r="D390" s="734"/>
      <c r="E390" s="735"/>
      <c r="F390" s="747" t="s">
        <v>367</v>
      </c>
      <c r="G390" s="735"/>
      <c r="H390" s="736"/>
      <c r="I390" s="596"/>
      <c r="J390" s="597"/>
    </row>
    <row r="391" spans="1:10" hidden="1" x14ac:dyDescent="0.3">
      <c r="C391" s="194"/>
      <c r="H391" s="195"/>
      <c r="I391" s="596"/>
      <c r="J391" s="597"/>
    </row>
    <row r="392" spans="1:10" hidden="1" x14ac:dyDescent="0.3">
      <c r="C392" s="194"/>
      <c r="H392" s="195"/>
      <c r="I392" s="596"/>
      <c r="J392" s="597"/>
    </row>
    <row r="393" spans="1:10" hidden="1" x14ac:dyDescent="0.3">
      <c r="A393" s="737"/>
      <c r="B393" s="732"/>
      <c r="C393" s="748" t="s">
        <v>368</v>
      </c>
      <c r="D393" s="749"/>
      <c r="E393" s="735"/>
      <c r="F393" s="750" t="s">
        <v>368</v>
      </c>
      <c r="G393" s="740"/>
      <c r="H393" s="741"/>
      <c r="I393" s="596"/>
      <c r="J393" s="597"/>
    </row>
    <row r="394" spans="1:10" hidden="1" x14ac:dyDescent="0.3">
      <c r="A394" s="737"/>
      <c r="B394" s="732"/>
      <c r="C394" s="751" t="s">
        <v>369</v>
      </c>
      <c r="D394" s="743"/>
      <c r="E394" s="735"/>
      <c r="F394" s="752" t="s">
        <v>369</v>
      </c>
      <c r="G394" s="744"/>
      <c r="H394" s="745"/>
      <c r="I394" s="596"/>
      <c r="J394" s="597"/>
    </row>
    <row r="395" spans="1:10" hidden="1" x14ac:dyDescent="0.3">
      <c r="A395" s="737"/>
      <c r="B395" s="732"/>
      <c r="C395" s="753" t="s">
        <v>370</v>
      </c>
      <c r="D395" s="734"/>
      <c r="E395" s="735"/>
      <c r="F395" s="732" t="s">
        <v>371</v>
      </c>
      <c r="G395" s="735"/>
      <c r="H395" s="736"/>
      <c r="I395" s="596"/>
      <c r="J395" s="597"/>
    </row>
    <row r="396" spans="1:10" ht="15" hidden="1" thickBot="1" x14ac:dyDescent="0.35">
      <c r="A396" s="754" t="s">
        <v>372</v>
      </c>
      <c r="B396" s="732"/>
      <c r="C396" s="755"/>
      <c r="D396" s="756"/>
      <c r="E396" s="757"/>
      <c r="F396" s="757"/>
      <c r="G396" s="757"/>
      <c r="H396" s="758"/>
      <c r="I396" s="596"/>
      <c r="J396" s="597"/>
    </row>
    <row r="397" spans="1:10" x14ac:dyDescent="0.3">
      <c r="C397" s="32"/>
      <c r="D397" s="102"/>
      <c r="E397" s="32"/>
      <c r="F397" s="32"/>
      <c r="G397" s="32"/>
      <c r="H397" s="32"/>
      <c r="I397" s="596"/>
      <c r="J397" s="597"/>
    </row>
    <row r="398" spans="1:10" ht="15" thickBot="1" x14ac:dyDescent="0.35">
      <c r="C398" s="32"/>
      <c r="D398" s="102"/>
      <c r="E398" s="32"/>
      <c r="F398" s="32"/>
      <c r="G398" s="32"/>
      <c r="H398" s="32"/>
      <c r="I398" s="596"/>
      <c r="J398" s="597"/>
    </row>
    <row r="399" spans="1:10" ht="17.399999999999999" hidden="1" x14ac:dyDescent="0.3">
      <c r="A399" s="598" t="s">
        <v>300</v>
      </c>
      <c r="B399" s="598"/>
      <c r="C399" s="599" t="s">
        <v>301</v>
      </c>
      <c r="D399" s="600"/>
      <c r="E399" s="600"/>
      <c r="F399" s="600"/>
      <c r="G399" s="600"/>
      <c r="H399" s="601" t="str">
        <f>"No. " &amp; COUNTIF(A$3:A404,"ITEM*") &amp; " DE " &amp; COUNTIF(A$3:A$99182,"ITEM*")</f>
        <v>No. 9 DE 54</v>
      </c>
      <c r="I399" s="596"/>
      <c r="J399" s="597"/>
    </row>
    <row r="400" spans="1:10" hidden="1" x14ac:dyDescent="0.3">
      <c r="A400" s="598" t="s">
        <v>302</v>
      </c>
      <c r="B400" s="598"/>
      <c r="C400" s="602" t="s">
        <v>303</v>
      </c>
      <c r="D400" s="603" t="s">
        <v>46</v>
      </c>
      <c r="E400" s="604"/>
      <c r="F400" s="605" t="s">
        <v>304</v>
      </c>
      <c r="G400" s="603"/>
      <c r="H400" s="606"/>
      <c r="I400" s="596"/>
      <c r="J400" s="597"/>
    </row>
    <row r="401" spans="1:10" ht="15" hidden="1" thickBot="1" x14ac:dyDescent="0.35">
      <c r="C401" s="607"/>
      <c r="D401" s="608"/>
      <c r="E401" s="608"/>
      <c r="F401" s="608"/>
      <c r="G401" s="608"/>
      <c r="H401" s="609"/>
      <c r="I401" s="596"/>
      <c r="J401" s="597"/>
    </row>
    <row r="402" spans="1:10" x14ac:dyDescent="0.3">
      <c r="A402" s="610" t="s">
        <v>305</v>
      </c>
      <c r="B402" s="611"/>
      <c r="C402" s="612" t="s">
        <v>91</v>
      </c>
      <c r="D402" s="613"/>
      <c r="E402" s="613"/>
      <c r="F402" s="614" t="s">
        <v>90</v>
      </c>
      <c r="G402" s="615" t="s">
        <v>306</v>
      </c>
      <c r="H402" s="616" t="s">
        <v>307</v>
      </c>
      <c r="I402" s="617" t="s">
        <v>308</v>
      </c>
      <c r="J402" s="618" t="s">
        <v>98</v>
      </c>
    </row>
    <row r="403" spans="1:10" x14ac:dyDescent="0.3">
      <c r="A403" s="619" t="s">
        <v>417</v>
      </c>
      <c r="B403" s="611"/>
      <c r="C403" s="620" t="s">
        <v>117</v>
      </c>
      <c r="D403" s="621"/>
      <c r="E403" s="622"/>
      <c r="F403" s="623">
        <f>PRESUPUESTO!$B$21</f>
        <v>0</v>
      </c>
      <c r="G403" s="624" t="s">
        <v>113</v>
      </c>
      <c r="H403" s="625">
        <f>PRESUPUESTO!$E$21</f>
        <v>75.5</v>
      </c>
      <c r="I403" s="769">
        <f>H403</f>
        <v>75.5</v>
      </c>
      <c r="J403" s="627"/>
    </row>
    <row r="404" spans="1:10" x14ac:dyDescent="0.3">
      <c r="A404" s="628"/>
      <c r="B404" s="629"/>
      <c r="C404" s="630"/>
      <c r="D404" s="631"/>
      <c r="E404" s="632"/>
      <c r="F404" s="633"/>
      <c r="G404" s="634"/>
      <c r="H404" s="635"/>
      <c r="I404" s="636"/>
      <c r="J404" s="634"/>
    </row>
    <row r="405" spans="1:10" x14ac:dyDescent="0.3">
      <c r="A405" s="637" t="s">
        <v>312</v>
      </c>
      <c r="B405" s="629"/>
      <c r="C405" s="638" t="s">
        <v>313</v>
      </c>
      <c r="D405" s="639" t="s">
        <v>314</v>
      </c>
      <c r="E405" s="639" t="str">
        <f>"CANT. / " &amp; G403</f>
        <v>CANT. / M2</v>
      </c>
      <c r="F405" s="640" t="s">
        <v>315</v>
      </c>
      <c r="G405" s="641" t="s">
        <v>316</v>
      </c>
      <c r="H405" s="642" t="s">
        <v>317</v>
      </c>
      <c r="I405" s="643"/>
      <c r="J405" s="644"/>
    </row>
    <row r="406" spans="1:10" x14ac:dyDescent="0.3">
      <c r="A406" s="628">
        <v>101205</v>
      </c>
      <c r="B406" s="629" t="s">
        <v>318</v>
      </c>
      <c r="C406" s="645" t="s">
        <v>418</v>
      </c>
      <c r="D406" s="646" t="s">
        <v>326</v>
      </c>
      <c r="E406" s="647">
        <v>3.0000000000000001E-3</v>
      </c>
      <c r="F406" s="648"/>
      <c r="G406" s="649">
        <v>107304</v>
      </c>
      <c r="H406" s="650">
        <f>ROUND(E406* (1 + F406 / 100) * G406,2)</f>
        <v>321.91000000000003</v>
      </c>
      <c r="I406" s="653">
        <f>E406 * (1 + F406 / 100) * I403</f>
        <v>0.22650000000000001</v>
      </c>
      <c r="J406" s="654">
        <f>I403*H406</f>
        <v>24304.205000000002</v>
      </c>
    </row>
    <row r="407" spans="1:10" x14ac:dyDescent="0.3">
      <c r="A407" s="655"/>
      <c r="B407" s="629"/>
      <c r="C407" s="656"/>
      <c r="D407" s="657"/>
      <c r="E407" s="658"/>
      <c r="F407" s="659"/>
      <c r="G407" s="660"/>
      <c r="H407" s="661"/>
      <c r="I407" s="662"/>
      <c r="J407" s="663"/>
    </row>
    <row r="408" spans="1:10" x14ac:dyDescent="0.3">
      <c r="A408" s="664" t="s">
        <v>330</v>
      </c>
      <c r="B408" s="629"/>
      <c r="C408" s="630"/>
      <c r="D408" s="631"/>
      <c r="E408" s="632"/>
      <c r="F408" s="665"/>
      <c r="G408" s="666" t="s">
        <v>331</v>
      </c>
      <c r="H408" s="667">
        <f>SUM(H405:H407)</f>
        <v>321.91000000000003</v>
      </c>
      <c r="I408" s="643"/>
      <c r="J408" s="668">
        <f>SUM(J405:J407)</f>
        <v>24304.205000000002</v>
      </c>
    </row>
    <row r="409" spans="1:10" x14ac:dyDescent="0.3">
      <c r="A409" s="664" t="s">
        <v>332</v>
      </c>
      <c r="B409" s="629"/>
      <c r="C409" s="630"/>
      <c r="D409" s="631"/>
      <c r="E409" s="632"/>
      <c r="F409" s="633"/>
      <c r="G409" s="669"/>
      <c r="H409" s="670"/>
      <c r="I409" s="671"/>
      <c r="J409" s="672"/>
    </row>
    <row r="410" spans="1:10" x14ac:dyDescent="0.3">
      <c r="A410" s="637" t="s">
        <v>333</v>
      </c>
      <c r="B410" s="629"/>
      <c r="C410" s="673" t="s">
        <v>334</v>
      </c>
      <c r="D410" s="674" t="s">
        <v>335</v>
      </c>
      <c r="E410" s="674" t="s">
        <v>336</v>
      </c>
      <c r="F410" s="675" t="s">
        <v>337</v>
      </c>
      <c r="G410" s="676" t="s">
        <v>414</v>
      </c>
      <c r="H410" s="677" t="s">
        <v>94</v>
      </c>
      <c r="I410" s="678"/>
      <c r="J410" s="679"/>
    </row>
    <row r="411" spans="1:10" x14ac:dyDescent="0.3">
      <c r="A411" s="628">
        <v>200007</v>
      </c>
      <c r="B411" s="680" t="s">
        <v>334</v>
      </c>
      <c r="C411" s="645" t="s">
        <v>394</v>
      </c>
      <c r="D411" s="688">
        <v>172095</v>
      </c>
      <c r="E411" s="682">
        <v>1.8</v>
      </c>
      <c r="F411" s="763">
        <f>TRUNC(D411*E411,0)</f>
        <v>309771</v>
      </c>
      <c r="G411" s="690">
        <v>1000</v>
      </c>
      <c r="H411" s="685">
        <f>IFERROR(ROUND(F411/G411,2),0)</f>
        <v>309.77</v>
      </c>
      <c r="I411" s="691">
        <f>I403/G411</f>
        <v>7.5499999999999998E-2</v>
      </c>
      <c r="J411" s="692">
        <f>I403*H411</f>
        <v>23387.634999999998</v>
      </c>
    </row>
    <row r="412" spans="1:10" x14ac:dyDescent="0.3">
      <c r="A412" s="655"/>
      <c r="B412" s="629"/>
      <c r="C412" s="656"/>
      <c r="D412" s="657"/>
      <c r="E412" s="658"/>
      <c r="F412" s="659"/>
      <c r="G412" s="660"/>
      <c r="H412" s="661"/>
      <c r="I412" s="662"/>
      <c r="J412" s="663"/>
    </row>
    <row r="413" spans="1:10" x14ac:dyDescent="0.3">
      <c r="A413" s="664" t="s">
        <v>341</v>
      </c>
      <c r="B413" s="629"/>
      <c r="C413" s="630"/>
      <c r="D413" s="631"/>
      <c r="E413" s="632"/>
      <c r="F413" s="693"/>
      <c r="G413" s="694" t="s">
        <v>342</v>
      </c>
      <c r="H413" s="695">
        <f>SUM(H410:H412)</f>
        <v>309.77</v>
      </c>
      <c r="I413" s="686"/>
      <c r="J413" s="696">
        <f>SUM(J410:J412)</f>
        <v>23387.634999999998</v>
      </c>
    </row>
    <row r="414" spans="1:10" x14ac:dyDescent="0.3">
      <c r="A414" s="664" t="s">
        <v>343</v>
      </c>
      <c r="B414" s="629"/>
      <c r="C414" s="630"/>
      <c r="D414" s="631"/>
      <c r="E414" s="632"/>
      <c r="F414" s="633"/>
      <c r="G414" s="669"/>
      <c r="H414" s="670"/>
      <c r="I414" s="671"/>
      <c r="J414" s="672"/>
    </row>
    <row r="415" spans="1:10" x14ac:dyDescent="0.3">
      <c r="A415" s="637" t="s">
        <v>344</v>
      </c>
      <c r="B415" s="629"/>
      <c r="C415" s="697" t="s">
        <v>345</v>
      </c>
      <c r="D415" s="698" t="s">
        <v>346</v>
      </c>
      <c r="E415" s="698" t="s">
        <v>314</v>
      </c>
      <c r="F415" s="699" t="s">
        <v>347</v>
      </c>
      <c r="G415" s="700" t="s">
        <v>348</v>
      </c>
      <c r="H415" s="701" t="s">
        <v>317</v>
      </c>
      <c r="I415" s="702"/>
      <c r="J415" s="703"/>
    </row>
    <row r="416" spans="1:10" x14ac:dyDescent="0.3">
      <c r="A416" s="628">
        <v>300026</v>
      </c>
      <c r="B416" s="629" t="s">
        <v>345</v>
      </c>
      <c r="C416" s="645" t="s">
        <v>350</v>
      </c>
      <c r="D416" s="646"/>
      <c r="E416" s="646" t="s">
        <v>351</v>
      </c>
      <c r="F416" s="704">
        <v>0.05</v>
      </c>
      <c r="G416" s="649">
        <f>H413</f>
        <v>309.77</v>
      </c>
      <c r="H416" s="661">
        <f>ROUND(F416 * G416,2)</f>
        <v>15.49</v>
      </c>
      <c r="I416" s="653">
        <f>I403 * F416</f>
        <v>3.7750000000000004</v>
      </c>
      <c r="J416" s="654">
        <f>I403*H416</f>
        <v>1169.4950000000001</v>
      </c>
    </row>
    <row r="417" spans="1:10" x14ac:dyDescent="0.3">
      <c r="A417" s="655"/>
      <c r="B417" s="629"/>
      <c r="C417" s="656"/>
      <c r="D417" s="657"/>
      <c r="E417" s="658"/>
      <c r="F417" s="659"/>
      <c r="G417" s="660"/>
      <c r="H417" s="661"/>
      <c r="I417" s="662"/>
      <c r="J417" s="663"/>
    </row>
    <row r="418" spans="1:10" x14ac:dyDescent="0.3">
      <c r="A418" s="664" t="s">
        <v>352</v>
      </c>
      <c r="B418" s="629"/>
      <c r="C418" s="630"/>
      <c r="D418" s="631"/>
      <c r="E418" s="632"/>
      <c r="F418" s="705"/>
      <c r="G418" s="706" t="s">
        <v>353</v>
      </c>
      <c r="H418" s="707">
        <f>SUM(H415:H417)</f>
        <v>15.49</v>
      </c>
      <c r="I418" s="686"/>
      <c r="J418" s="696">
        <f>SUM(J415:J417)</f>
        <v>1169.4950000000001</v>
      </c>
    </row>
    <row r="419" spans="1:10" x14ac:dyDescent="0.3">
      <c r="A419" s="664" t="s">
        <v>354</v>
      </c>
      <c r="B419" s="629"/>
      <c r="C419" s="630"/>
      <c r="D419" s="631"/>
      <c r="E419" s="632"/>
      <c r="F419" s="633"/>
      <c r="G419" s="669"/>
      <c r="H419" s="670"/>
      <c r="I419" s="671"/>
      <c r="J419" s="672"/>
    </row>
    <row r="420" spans="1:10" x14ac:dyDescent="0.3">
      <c r="A420" s="708" t="s">
        <v>355</v>
      </c>
      <c r="B420" s="709"/>
      <c r="C420" s="710" t="s">
        <v>356</v>
      </c>
      <c r="D420" s="711" t="s">
        <v>357</v>
      </c>
      <c r="E420" s="711" t="s">
        <v>358</v>
      </c>
      <c r="F420" s="712" t="s">
        <v>359</v>
      </c>
      <c r="G420" s="713" t="s">
        <v>348</v>
      </c>
      <c r="H420" s="714" t="s">
        <v>317</v>
      </c>
      <c r="I420" s="715"/>
      <c r="J420" s="716"/>
    </row>
    <row r="421" spans="1:10" x14ac:dyDescent="0.3">
      <c r="A421" s="628"/>
      <c r="B421" s="629"/>
      <c r="C421" s="645"/>
      <c r="D421" s="646"/>
      <c r="E421" s="647"/>
      <c r="F421" s="648"/>
      <c r="G421" s="649"/>
      <c r="H421" s="650"/>
      <c r="I421" s="653"/>
      <c r="J421" s="654"/>
    </row>
    <row r="422" spans="1:10" x14ac:dyDescent="0.3">
      <c r="A422" s="664" t="s">
        <v>360</v>
      </c>
      <c r="B422" s="709"/>
      <c r="C422" s="630"/>
      <c r="D422" s="631"/>
      <c r="E422" s="632"/>
      <c r="F422" s="717"/>
      <c r="G422" s="718" t="s">
        <v>361</v>
      </c>
      <c r="H422" s="719">
        <f>SUM(H420:H421)</f>
        <v>0</v>
      </c>
      <c r="I422" s="686"/>
      <c r="J422" s="687">
        <f>SUM(J420:J421)</f>
        <v>0</v>
      </c>
    </row>
    <row r="423" spans="1:10" x14ac:dyDescent="0.3">
      <c r="A423" s="720" t="s">
        <v>362</v>
      </c>
      <c r="B423" s="721"/>
      <c r="C423" s="630"/>
      <c r="D423" s="631"/>
      <c r="E423" s="632"/>
      <c r="F423" s="633"/>
      <c r="G423" s="634"/>
      <c r="H423" s="635"/>
      <c r="I423" s="636"/>
      <c r="J423" s="634"/>
    </row>
    <row r="424" spans="1:10" ht="15" thickBot="1" x14ac:dyDescent="0.35">
      <c r="A424" s="720" t="s">
        <v>95</v>
      </c>
      <c r="B424" s="722"/>
      <c r="C424" s="772"/>
      <c r="D424" s="773"/>
      <c r="E424" s="774"/>
      <c r="F424" s="775" t="s">
        <v>363</v>
      </c>
      <c r="G424" s="776"/>
      <c r="H424" s="777">
        <f>IF($A$2="CD",ROUND(SUM(H404:H423)/2,$A$3),SUM(H404:H423)/2)</f>
        <v>647</v>
      </c>
      <c r="I424" s="729"/>
      <c r="J424" s="730">
        <f>IF($A$2="CD",ROUND(SUM(J404:J423)/2,$A$3),SUM(J404:J423)/2)</f>
        <v>48861</v>
      </c>
    </row>
    <row r="425" spans="1:10" x14ac:dyDescent="0.3">
      <c r="A425" s="720" t="s">
        <v>380</v>
      </c>
      <c r="B425" s="722"/>
      <c r="C425" s="778" t="s">
        <v>259</v>
      </c>
      <c r="D425" s="779"/>
      <c r="E425" s="780"/>
      <c r="F425" s="810"/>
      <c r="G425" s="782"/>
      <c r="H425" s="783"/>
      <c r="I425" s="784"/>
      <c r="J425" s="785"/>
    </row>
    <row r="426" spans="1:10" x14ac:dyDescent="0.3">
      <c r="A426" s="628" t="s">
        <v>266</v>
      </c>
      <c r="B426" s="722"/>
      <c r="C426" s="786" t="s">
        <v>237</v>
      </c>
      <c r="D426" s="787"/>
      <c r="E426" s="788"/>
      <c r="F426" s="789">
        <f>$F$3</f>
        <v>0.18</v>
      </c>
      <c r="G426" s="790"/>
      <c r="H426" s="791">
        <f>ROUND(H424*F426,2)</f>
        <v>116.46</v>
      </c>
      <c r="I426" s="792"/>
      <c r="J426" s="793"/>
    </row>
    <row r="427" spans="1:10" x14ac:dyDescent="0.3">
      <c r="A427" s="628" t="s">
        <v>381</v>
      </c>
      <c r="B427" s="722"/>
      <c r="C427" s="786" t="s">
        <v>239</v>
      </c>
      <c r="D427" s="787"/>
      <c r="E427" s="788"/>
      <c r="F427" s="789">
        <f>$G$3</f>
        <v>0.05</v>
      </c>
      <c r="G427" s="790"/>
      <c r="H427" s="791">
        <f>ROUND(H424*F427,2)</f>
        <v>32.35</v>
      </c>
      <c r="I427" s="792"/>
      <c r="J427" s="793"/>
    </row>
    <row r="428" spans="1:10" x14ac:dyDescent="0.3">
      <c r="A428" s="628" t="s">
        <v>268</v>
      </c>
      <c r="B428" s="722"/>
      <c r="C428" s="786" t="s">
        <v>241</v>
      </c>
      <c r="D428" s="787"/>
      <c r="E428" s="788"/>
      <c r="F428" s="789">
        <f>$H$3</f>
        <v>0.08</v>
      </c>
      <c r="G428" s="790"/>
      <c r="H428" s="791">
        <f>ROUND(H424*F428,2)</f>
        <v>51.76</v>
      </c>
      <c r="I428" s="792"/>
      <c r="J428" s="793"/>
    </row>
    <row r="429" spans="1:10" x14ac:dyDescent="0.3">
      <c r="A429" s="628" t="s">
        <v>270</v>
      </c>
      <c r="B429" s="722"/>
      <c r="C429" s="786" t="s">
        <v>245</v>
      </c>
      <c r="D429" s="787"/>
      <c r="E429" s="788"/>
      <c r="F429" s="789">
        <f>$I$3</f>
        <v>0.19</v>
      </c>
      <c r="G429" s="790"/>
      <c r="H429" s="791">
        <f>ROUND(H428*F429,2)</f>
        <v>9.83</v>
      </c>
      <c r="I429" s="792"/>
      <c r="J429" s="793"/>
    </row>
    <row r="430" spans="1:10" x14ac:dyDescent="0.3">
      <c r="A430" s="720" t="s">
        <v>382</v>
      </c>
      <c r="B430" s="722"/>
      <c r="C430" s="794" t="s">
        <v>383</v>
      </c>
      <c r="D430" s="795"/>
      <c r="E430" s="796"/>
      <c r="F430" s="597"/>
      <c r="G430" s="797"/>
      <c r="H430" s="798">
        <f>SUM(H426:H429)</f>
        <v>210.4</v>
      </c>
      <c r="I430" s="799"/>
      <c r="J430" s="800"/>
    </row>
    <row r="431" spans="1:10" ht="15" thickBot="1" x14ac:dyDescent="0.35">
      <c r="A431" s="720" t="s">
        <v>384</v>
      </c>
      <c r="B431" s="722"/>
      <c r="C431" s="801"/>
      <c r="D431" s="802"/>
      <c r="E431" s="774"/>
      <c r="F431" s="775" t="s">
        <v>385</v>
      </c>
      <c r="G431" s="803"/>
      <c r="H431" s="804">
        <f>ROUND(H424+H430,$A$3)</f>
        <v>857</v>
      </c>
      <c r="I431" s="805"/>
      <c r="J431" s="767">
        <f>IF($A$3=2,ROUND((J424+J430),2),ROUND((J424+J430),0))</f>
        <v>48861</v>
      </c>
    </row>
    <row r="432" spans="1:10" hidden="1" x14ac:dyDescent="0.3">
      <c r="A432" s="731" t="s">
        <v>364</v>
      </c>
      <c r="B432" s="732"/>
      <c r="C432" s="806"/>
      <c r="D432" s="807"/>
      <c r="E432" s="808"/>
      <c r="F432" s="808"/>
      <c r="G432" s="808"/>
      <c r="H432" s="809"/>
      <c r="I432" s="596"/>
      <c r="J432" s="597"/>
    </row>
    <row r="433" spans="1:10" hidden="1" x14ac:dyDescent="0.3">
      <c r="A433" s="737"/>
      <c r="B433" s="732"/>
      <c r="C433" s="733"/>
      <c r="D433" s="734"/>
      <c r="E433" s="735"/>
      <c r="F433" s="735"/>
      <c r="G433" s="735"/>
      <c r="H433" s="736"/>
      <c r="I433" s="596"/>
      <c r="J433" s="597"/>
    </row>
    <row r="434" spans="1:10" hidden="1" x14ac:dyDescent="0.3">
      <c r="A434" s="737"/>
      <c r="B434" s="732"/>
      <c r="C434" s="738" t="s">
        <v>365</v>
      </c>
      <c r="D434" s="739"/>
      <c r="E434" s="740"/>
      <c r="F434" s="740"/>
      <c r="G434" s="740"/>
      <c r="H434" s="741"/>
      <c r="I434" s="596"/>
      <c r="J434" s="597"/>
    </row>
    <row r="435" spans="1:10" hidden="1" x14ac:dyDescent="0.3">
      <c r="A435" s="737"/>
      <c r="B435" s="732"/>
      <c r="C435" s="742"/>
      <c r="D435" s="743"/>
      <c r="E435" s="744"/>
      <c r="F435" s="744"/>
      <c r="G435" s="744"/>
      <c r="H435" s="745"/>
      <c r="I435" s="596"/>
      <c r="J435" s="597"/>
    </row>
    <row r="436" spans="1:10" hidden="1" x14ac:dyDescent="0.3">
      <c r="A436" s="737"/>
      <c r="B436" s="732"/>
      <c r="C436" s="742"/>
      <c r="D436" s="743"/>
      <c r="E436" s="744"/>
      <c r="F436" s="744"/>
      <c r="G436" s="744"/>
      <c r="H436" s="745"/>
      <c r="I436" s="596"/>
      <c r="J436" s="597"/>
    </row>
    <row r="437" spans="1:10" hidden="1" x14ac:dyDescent="0.3">
      <c r="A437" s="737"/>
      <c r="B437" s="732"/>
      <c r="C437" s="733"/>
      <c r="D437" s="734"/>
      <c r="E437" s="735"/>
      <c r="F437" s="735"/>
      <c r="G437" s="735"/>
      <c r="H437" s="736"/>
      <c r="I437" s="596"/>
      <c r="J437" s="597"/>
    </row>
    <row r="438" spans="1:10" hidden="1" x14ac:dyDescent="0.3">
      <c r="A438" s="737"/>
      <c r="B438" s="732"/>
      <c r="C438" s="746" t="s">
        <v>366</v>
      </c>
      <c r="D438" s="734"/>
      <c r="E438" s="735"/>
      <c r="F438" s="747" t="s">
        <v>367</v>
      </c>
      <c r="G438" s="735"/>
      <c r="H438" s="736"/>
      <c r="I438" s="596"/>
      <c r="J438" s="597"/>
    </row>
    <row r="439" spans="1:10" hidden="1" x14ac:dyDescent="0.3">
      <c r="C439" s="194"/>
      <c r="H439" s="195"/>
      <c r="I439" s="596"/>
      <c r="J439" s="597"/>
    </row>
    <row r="440" spans="1:10" hidden="1" x14ac:dyDescent="0.3">
      <c r="C440" s="194"/>
      <c r="H440" s="195"/>
      <c r="I440" s="596"/>
      <c r="J440" s="597"/>
    </row>
    <row r="441" spans="1:10" hidden="1" x14ac:dyDescent="0.3">
      <c r="A441" s="737"/>
      <c r="B441" s="732"/>
      <c r="C441" s="748" t="s">
        <v>368</v>
      </c>
      <c r="D441" s="749"/>
      <c r="E441" s="735"/>
      <c r="F441" s="750" t="s">
        <v>368</v>
      </c>
      <c r="G441" s="740"/>
      <c r="H441" s="741"/>
      <c r="I441" s="596"/>
      <c r="J441" s="597"/>
    </row>
    <row r="442" spans="1:10" hidden="1" x14ac:dyDescent="0.3">
      <c r="A442" s="737"/>
      <c r="B442" s="732"/>
      <c r="C442" s="751" t="s">
        <v>369</v>
      </c>
      <c r="D442" s="743"/>
      <c r="E442" s="735"/>
      <c r="F442" s="752" t="s">
        <v>369</v>
      </c>
      <c r="G442" s="744"/>
      <c r="H442" s="745"/>
      <c r="I442" s="596"/>
      <c r="J442" s="597"/>
    </row>
    <row r="443" spans="1:10" hidden="1" x14ac:dyDescent="0.3">
      <c r="A443" s="737"/>
      <c r="B443" s="732"/>
      <c r="C443" s="753" t="s">
        <v>370</v>
      </c>
      <c r="D443" s="734"/>
      <c r="E443" s="735"/>
      <c r="F443" s="732" t="s">
        <v>371</v>
      </c>
      <c r="G443" s="735"/>
      <c r="H443" s="736"/>
      <c r="I443" s="596"/>
      <c r="J443" s="597"/>
    </row>
    <row r="444" spans="1:10" ht="15" hidden="1" thickBot="1" x14ac:dyDescent="0.35">
      <c r="A444" s="754" t="s">
        <v>372</v>
      </c>
      <c r="B444" s="732"/>
      <c r="C444" s="755"/>
      <c r="D444" s="756"/>
      <c r="E444" s="757"/>
      <c r="F444" s="757"/>
      <c r="G444" s="757"/>
      <c r="H444" s="758"/>
      <c r="I444" s="596"/>
      <c r="J444" s="597"/>
    </row>
    <row r="445" spans="1:10" x14ac:dyDescent="0.3">
      <c r="C445" s="32"/>
      <c r="D445" s="102"/>
      <c r="E445" s="32"/>
      <c r="F445" s="32"/>
      <c r="G445" s="32"/>
      <c r="H445" s="32"/>
      <c r="I445" s="596"/>
      <c r="J445" s="597"/>
    </row>
    <row r="446" spans="1:10" ht="15" thickBot="1" x14ac:dyDescent="0.35">
      <c r="C446" s="32"/>
      <c r="D446" s="102"/>
      <c r="E446" s="32"/>
      <c r="F446" s="32"/>
      <c r="G446" s="32"/>
      <c r="H446" s="32"/>
      <c r="I446" s="596"/>
      <c r="J446" s="597"/>
    </row>
    <row r="447" spans="1:10" ht="17.399999999999999" hidden="1" x14ac:dyDescent="0.3">
      <c r="A447" s="598" t="s">
        <v>300</v>
      </c>
      <c r="B447" s="598"/>
      <c r="C447" s="599" t="s">
        <v>301</v>
      </c>
      <c r="D447" s="600"/>
      <c r="E447" s="600"/>
      <c r="F447" s="600"/>
      <c r="G447" s="600"/>
      <c r="H447" s="601" t="str">
        <f>"No. " &amp; COUNTIF(A$3:A452,"ITEM*") &amp; " DE " &amp; COUNTIF(A$3:A$99182,"ITEM*")</f>
        <v>No. 10 DE 54</v>
      </c>
      <c r="I447" s="596"/>
      <c r="J447" s="597"/>
    </row>
    <row r="448" spans="1:10" hidden="1" x14ac:dyDescent="0.3">
      <c r="A448" s="598" t="s">
        <v>302</v>
      </c>
      <c r="B448" s="598"/>
      <c r="C448" s="602" t="s">
        <v>303</v>
      </c>
      <c r="D448" s="603" t="s">
        <v>46</v>
      </c>
      <c r="E448" s="604"/>
      <c r="F448" s="605" t="s">
        <v>304</v>
      </c>
      <c r="G448" s="603"/>
      <c r="H448" s="606"/>
      <c r="I448" s="596"/>
      <c r="J448" s="597"/>
    </row>
    <row r="449" spans="1:10" ht="15" hidden="1" thickBot="1" x14ac:dyDescent="0.35">
      <c r="C449" s="607"/>
      <c r="D449" s="608"/>
      <c r="E449" s="608"/>
      <c r="F449" s="608"/>
      <c r="G449" s="608"/>
      <c r="H449" s="609"/>
      <c r="I449" s="596"/>
      <c r="J449" s="597"/>
    </row>
    <row r="450" spans="1:10" x14ac:dyDescent="0.3">
      <c r="A450" s="610" t="s">
        <v>305</v>
      </c>
      <c r="B450" s="611"/>
      <c r="C450" s="612" t="s">
        <v>91</v>
      </c>
      <c r="D450" s="613"/>
      <c r="E450" s="613"/>
      <c r="F450" s="614" t="s">
        <v>90</v>
      </c>
      <c r="G450" s="615" t="s">
        <v>306</v>
      </c>
      <c r="H450" s="616" t="s">
        <v>307</v>
      </c>
      <c r="I450" s="617" t="s">
        <v>308</v>
      </c>
      <c r="J450" s="618" t="s">
        <v>98</v>
      </c>
    </row>
    <row r="451" spans="1:10" x14ac:dyDescent="0.3">
      <c r="A451" s="619" t="s">
        <v>419</v>
      </c>
      <c r="B451" s="611"/>
      <c r="C451" s="620" t="s">
        <v>121</v>
      </c>
      <c r="D451" s="621"/>
      <c r="E451" s="622"/>
      <c r="F451" s="623">
        <f>PRESUPUESTO!$B$28</f>
        <v>0</v>
      </c>
      <c r="G451" s="624" t="s">
        <v>122</v>
      </c>
      <c r="H451" s="625">
        <f>PRESUPUESTO!$E$28</f>
        <v>12.5</v>
      </c>
      <c r="I451" s="769">
        <f>H451</f>
        <v>12.5</v>
      </c>
      <c r="J451" s="627"/>
    </row>
    <row r="452" spans="1:10" x14ac:dyDescent="0.3">
      <c r="A452" s="628"/>
      <c r="B452" s="629"/>
      <c r="C452" s="630"/>
      <c r="D452" s="631"/>
      <c r="E452" s="632"/>
      <c r="F452" s="770"/>
      <c r="G452" s="634"/>
      <c r="H452" s="635"/>
      <c r="I452" s="636"/>
      <c r="J452" s="634"/>
    </row>
    <row r="453" spans="1:10" x14ac:dyDescent="0.3">
      <c r="A453" s="637" t="s">
        <v>333</v>
      </c>
      <c r="B453" s="629"/>
      <c r="C453" s="673" t="s">
        <v>334</v>
      </c>
      <c r="D453" s="674" t="s">
        <v>335</v>
      </c>
      <c r="E453" s="674" t="s">
        <v>336</v>
      </c>
      <c r="F453" s="675" t="s">
        <v>337</v>
      </c>
      <c r="G453" s="676" t="s">
        <v>338</v>
      </c>
      <c r="H453" s="677" t="s">
        <v>94</v>
      </c>
      <c r="I453" s="678"/>
      <c r="J453" s="679"/>
    </row>
    <row r="454" spans="1:10" x14ac:dyDescent="0.3">
      <c r="A454" s="628">
        <v>200006</v>
      </c>
      <c r="B454" s="680" t="s">
        <v>334</v>
      </c>
      <c r="C454" s="645" t="s">
        <v>379</v>
      </c>
      <c r="D454" s="681">
        <v>63739</v>
      </c>
      <c r="E454" s="682">
        <v>1.8</v>
      </c>
      <c r="F454" s="763">
        <f>TRUNC(D454*E454,0)</f>
        <v>114730</v>
      </c>
      <c r="G454" s="690">
        <v>4</v>
      </c>
      <c r="H454" s="685">
        <f>IFERROR(ROUND(F454/G454,2),0)</f>
        <v>28682.5</v>
      </c>
      <c r="I454" s="691">
        <f>I451/G454</f>
        <v>3.125</v>
      </c>
      <c r="J454" s="692">
        <f>I451*H454</f>
        <v>358531.25</v>
      </c>
    </row>
    <row r="455" spans="1:10" x14ac:dyDescent="0.3">
      <c r="A455" s="655"/>
      <c r="B455" s="629"/>
      <c r="C455" s="656"/>
      <c r="D455" s="657"/>
      <c r="E455" s="658"/>
      <c r="F455" s="659"/>
      <c r="G455" s="660"/>
      <c r="H455" s="661"/>
      <c r="I455" s="662"/>
      <c r="J455" s="663"/>
    </row>
    <row r="456" spans="1:10" x14ac:dyDescent="0.3">
      <c r="A456" s="720" t="s">
        <v>341</v>
      </c>
      <c r="B456" s="629"/>
      <c r="C456" s="630"/>
      <c r="D456" s="631"/>
      <c r="E456" s="632"/>
      <c r="F456" s="693"/>
      <c r="G456" s="694" t="s">
        <v>342</v>
      </c>
      <c r="H456" s="695">
        <f>SUM(H453:H455)</f>
        <v>28682.5</v>
      </c>
      <c r="I456" s="686"/>
      <c r="J456" s="696">
        <f>SUM(J453:J455)</f>
        <v>358531.25</v>
      </c>
    </row>
    <row r="457" spans="1:10" x14ac:dyDescent="0.3">
      <c r="A457" s="720" t="s">
        <v>343</v>
      </c>
      <c r="B457" s="629"/>
      <c r="C457" s="630"/>
      <c r="D457" s="631"/>
      <c r="E457" s="632"/>
      <c r="F457" s="770"/>
      <c r="G457" s="669"/>
      <c r="H457" s="670"/>
      <c r="I457" s="671"/>
      <c r="J457" s="672"/>
    </row>
    <row r="458" spans="1:10" x14ac:dyDescent="0.3">
      <c r="A458" s="637" t="s">
        <v>344</v>
      </c>
      <c r="B458" s="629"/>
      <c r="C458" s="697" t="s">
        <v>345</v>
      </c>
      <c r="D458" s="698" t="s">
        <v>346</v>
      </c>
      <c r="E458" s="698" t="s">
        <v>314</v>
      </c>
      <c r="F458" s="699" t="s">
        <v>347</v>
      </c>
      <c r="G458" s="700" t="s">
        <v>348</v>
      </c>
      <c r="H458" s="701" t="s">
        <v>317</v>
      </c>
      <c r="I458" s="702"/>
      <c r="J458" s="703"/>
    </row>
    <row r="459" spans="1:10" x14ac:dyDescent="0.3">
      <c r="A459" s="628">
        <v>300026</v>
      </c>
      <c r="B459" s="629" t="s">
        <v>345</v>
      </c>
      <c r="C459" s="645" t="s">
        <v>350</v>
      </c>
      <c r="D459" s="646"/>
      <c r="E459" s="646" t="s">
        <v>351</v>
      </c>
      <c r="F459" s="704">
        <v>0.01</v>
      </c>
      <c r="G459" s="649">
        <f>H456</f>
        <v>28682.5</v>
      </c>
      <c r="H459" s="661">
        <f>ROUND(F459 * G459,2)</f>
        <v>286.83</v>
      </c>
      <c r="I459" s="653">
        <f>I451 * F459</f>
        <v>0.125</v>
      </c>
      <c r="J459" s="654">
        <f>I451*H459</f>
        <v>3585.375</v>
      </c>
    </row>
    <row r="460" spans="1:10" x14ac:dyDescent="0.3">
      <c r="A460" s="655"/>
      <c r="B460" s="629"/>
      <c r="C460" s="656"/>
      <c r="D460" s="657"/>
      <c r="E460" s="658"/>
      <c r="F460" s="659"/>
      <c r="G460" s="660"/>
      <c r="H460" s="661"/>
      <c r="I460" s="662"/>
      <c r="J460" s="663"/>
    </row>
    <row r="461" spans="1:10" x14ac:dyDescent="0.3">
      <c r="A461" s="720" t="s">
        <v>352</v>
      </c>
      <c r="B461" s="629"/>
      <c r="C461" s="630"/>
      <c r="D461" s="631"/>
      <c r="E461" s="632"/>
      <c r="F461" s="705"/>
      <c r="G461" s="706" t="s">
        <v>353</v>
      </c>
      <c r="H461" s="707">
        <f>SUM(H458:H460)</f>
        <v>286.83</v>
      </c>
      <c r="I461" s="686"/>
      <c r="J461" s="696">
        <f>SUM(J458:J460)</f>
        <v>3585.375</v>
      </c>
    </row>
    <row r="462" spans="1:10" x14ac:dyDescent="0.3">
      <c r="A462" s="720" t="s">
        <v>354</v>
      </c>
      <c r="B462" s="629"/>
      <c r="C462" s="630"/>
      <c r="D462" s="631"/>
      <c r="E462" s="632"/>
      <c r="F462" s="770"/>
      <c r="G462" s="669"/>
      <c r="H462" s="670"/>
      <c r="I462" s="671"/>
      <c r="J462" s="672"/>
    </row>
    <row r="463" spans="1:10" x14ac:dyDescent="0.3">
      <c r="A463" s="708" t="s">
        <v>355</v>
      </c>
      <c r="B463" s="709"/>
      <c r="C463" s="710" t="s">
        <v>356</v>
      </c>
      <c r="D463" s="711" t="s">
        <v>357</v>
      </c>
      <c r="E463" s="711" t="s">
        <v>358</v>
      </c>
      <c r="F463" s="712" t="s">
        <v>359</v>
      </c>
      <c r="G463" s="713" t="s">
        <v>348</v>
      </c>
      <c r="H463" s="714" t="s">
        <v>317</v>
      </c>
      <c r="I463" s="715"/>
      <c r="J463" s="716"/>
    </row>
    <row r="464" spans="1:10" x14ac:dyDescent="0.3">
      <c r="A464" s="628"/>
      <c r="B464" s="629"/>
      <c r="C464" s="645"/>
      <c r="D464" s="646"/>
      <c r="E464" s="647"/>
      <c r="F464" s="771"/>
      <c r="G464" s="649"/>
      <c r="H464" s="650"/>
      <c r="I464" s="653"/>
      <c r="J464" s="654"/>
    </row>
    <row r="465" spans="1:10" x14ac:dyDescent="0.3">
      <c r="A465" s="664" t="s">
        <v>360</v>
      </c>
      <c r="B465" s="709"/>
      <c r="C465" s="630"/>
      <c r="D465" s="631"/>
      <c r="E465" s="632"/>
      <c r="F465" s="717"/>
      <c r="G465" s="718" t="s">
        <v>361</v>
      </c>
      <c r="H465" s="719">
        <f>SUM(H463:H464)</f>
        <v>0</v>
      </c>
      <c r="I465" s="686"/>
      <c r="J465" s="687">
        <f>SUM(J463:J464)</f>
        <v>0</v>
      </c>
    </row>
    <row r="466" spans="1:10" x14ac:dyDescent="0.3">
      <c r="A466" s="720" t="s">
        <v>362</v>
      </c>
      <c r="B466" s="721"/>
      <c r="C466" s="630"/>
      <c r="D466" s="631"/>
      <c r="E466" s="632"/>
      <c r="F466" s="770"/>
      <c r="G466" s="634"/>
      <c r="H466" s="635"/>
      <c r="I466" s="636"/>
      <c r="J466" s="634"/>
    </row>
    <row r="467" spans="1:10" ht="15" thickBot="1" x14ac:dyDescent="0.35">
      <c r="A467" s="720" t="s">
        <v>95</v>
      </c>
      <c r="B467" s="722"/>
      <c r="C467" s="772"/>
      <c r="D467" s="773"/>
      <c r="E467" s="774"/>
      <c r="F467" s="775" t="s">
        <v>363</v>
      </c>
      <c r="G467" s="776"/>
      <c r="H467" s="777">
        <f>IF($A$2="CD",ROUND(SUM(H452:H466)/2,$A$3),SUM(H452:H466)/2)</f>
        <v>28969</v>
      </c>
      <c r="I467" s="729"/>
      <c r="J467" s="730">
        <f>IF($A$2="CD",ROUND(SUM(J452:J466)/2,$A$3),SUM(J452:J466)/2)</f>
        <v>362117</v>
      </c>
    </row>
    <row r="468" spans="1:10" x14ac:dyDescent="0.3">
      <c r="A468" s="720" t="s">
        <v>380</v>
      </c>
      <c r="B468" s="722"/>
      <c r="C468" s="778" t="s">
        <v>259</v>
      </c>
      <c r="D468" s="779"/>
      <c r="E468" s="780"/>
      <c r="F468" s="781"/>
      <c r="G468" s="782"/>
      <c r="H468" s="783"/>
      <c r="I468" s="784"/>
      <c r="J468" s="785"/>
    </row>
    <row r="469" spans="1:10" x14ac:dyDescent="0.3">
      <c r="A469" s="628" t="s">
        <v>266</v>
      </c>
      <c r="B469" s="722"/>
      <c r="C469" s="786" t="s">
        <v>237</v>
      </c>
      <c r="D469" s="787"/>
      <c r="E469" s="788"/>
      <c r="F469" s="789">
        <f>$F$3</f>
        <v>0.18</v>
      </c>
      <c r="G469" s="790"/>
      <c r="H469" s="791">
        <f>ROUND(H467*F469,2)</f>
        <v>5214.42</v>
      </c>
      <c r="I469" s="792"/>
      <c r="J469" s="793"/>
    </row>
    <row r="470" spans="1:10" x14ac:dyDescent="0.3">
      <c r="A470" s="628" t="s">
        <v>381</v>
      </c>
      <c r="B470" s="722"/>
      <c r="C470" s="786" t="s">
        <v>239</v>
      </c>
      <c r="D470" s="787"/>
      <c r="E470" s="788"/>
      <c r="F470" s="789">
        <f>$G$3</f>
        <v>0.05</v>
      </c>
      <c r="G470" s="790"/>
      <c r="H470" s="791">
        <f>ROUND(H467*F470,2)</f>
        <v>1448.45</v>
      </c>
      <c r="I470" s="792"/>
      <c r="J470" s="793"/>
    </row>
    <row r="471" spans="1:10" x14ac:dyDescent="0.3">
      <c r="A471" s="628" t="s">
        <v>268</v>
      </c>
      <c r="B471" s="722"/>
      <c r="C471" s="786" t="s">
        <v>241</v>
      </c>
      <c r="D471" s="787"/>
      <c r="E471" s="788"/>
      <c r="F471" s="789">
        <f>$H$3</f>
        <v>0.08</v>
      </c>
      <c r="G471" s="790"/>
      <c r="H471" s="791">
        <f>ROUND(H467*F471,2)</f>
        <v>2317.52</v>
      </c>
      <c r="I471" s="792"/>
      <c r="J471" s="793"/>
    </row>
    <row r="472" spans="1:10" x14ac:dyDescent="0.3">
      <c r="A472" s="628" t="s">
        <v>270</v>
      </c>
      <c r="B472" s="722"/>
      <c r="C472" s="786" t="s">
        <v>245</v>
      </c>
      <c r="D472" s="787"/>
      <c r="E472" s="788"/>
      <c r="F472" s="789">
        <f>$I$3</f>
        <v>0.19</v>
      </c>
      <c r="G472" s="790"/>
      <c r="H472" s="791">
        <f>ROUND(H471*F472,2)</f>
        <v>440.33</v>
      </c>
      <c r="I472" s="792"/>
      <c r="J472" s="793"/>
    </row>
    <row r="473" spans="1:10" x14ac:dyDescent="0.3">
      <c r="A473" s="720" t="s">
        <v>382</v>
      </c>
      <c r="B473" s="722"/>
      <c r="C473" s="794" t="s">
        <v>383</v>
      </c>
      <c r="D473" s="795"/>
      <c r="E473" s="796"/>
      <c r="F473" s="596"/>
      <c r="G473" s="797"/>
      <c r="H473" s="798">
        <f>SUM(H469:H472)</f>
        <v>9420.7199999999993</v>
      </c>
      <c r="I473" s="799"/>
      <c r="J473" s="800"/>
    </row>
    <row r="474" spans="1:10" ht="15" thickBot="1" x14ac:dyDescent="0.35">
      <c r="A474" s="720" t="s">
        <v>384</v>
      </c>
      <c r="B474" s="722"/>
      <c r="C474" s="801"/>
      <c r="D474" s="802"/>
      <c r="E474" s="774"/>
      <c r="F474" s="775" t="s">
        <v>385</v>
      </c>
      <c r="G474" s="803"/>
      <c r="H474" s="804">
        <f>ROUND(H467+H473,$A$3)</f>
        <v>38390</v>
      </c>
      <c r="I474" s="805"/>
      <c r="J474" s="767">
        <f>IF($A$3=2,ROUND((J467+J473),2),ROUND((J467+J473),0))</f>
        <v>362117</v>
      </c>
    </row>
    <row r="475" spans="1:10" hidden="1" x14ac:dyDescent="0.3">
      <c r="A475" s="731" t="s">
        <v>364</v>
      </c>
      <c r="B475" s="732"/>
      <c r="C475" s="806"/>
      <c r="D475" s="807"/>
      <c r="E475" s="808"/>
      <c r="F475" s="808"/>
      <c r="G475" s="808"/>
      <c r="H475" s="809"/>
      <c r="I475" s="596"/>
      <c r="J475" s="597"/>
    </row>
    <row r="476" spans="1:10" hidden="1" x14ac:dyDescent="0.3">
      <c r="A476" s="737"/>
      <c r="B476" s="732"/>
      <c r="C476" s="733"/>
      <c r="D476" s="734"/>
      <c r="E476" s="735"/>
      <c r="F476" s="735"/>
      <c r="G476" s="735"/>
      <c r="H476" s="736"/>
      <c r="I476" s="596"/>
      <c r="J476" s="597"/>
    </row>
    <row r="477" spans="1:10" hidden="1" x14ac:dyDescent="0.3">
      <c r="A477" s="737"/>
      <c r="B477" s="732"/>
      <c r="C477" s="738" t="s">
        <v>365</v>
      </c>
      <c r="D477" s="739"/>
      <c r="E477" s="740"/>
      <c r="F477" s="740"/>
      <c r="G477" s="740"/>
      <c r="H477" s="741"/>
      <c r="I477" s="596"/>
      <c r="J477" s="597"/>
    </row>
    <row r="478" spans="1:10" hidden="1" x14ac:dyDescent="0.3">
      <c r="A478" s="737"/>
      <c r="B478" s="732"/>
      <c r="C478" s="742"/>
      <c r="D478" s="743"/>
      <c r="E478" s="744"/>
      <c r="F478" s="744"/>
      <c r="G478" s="744"/>
      <c r="H478" s="745"/>
      <c r="I478" s="596"/>
      <c r="J478" s="597"/>
    </row>
    <row r="479" spans="1:10" hidden="1" x14ac:dyDescent="0.3">
      <c r="A479" s="737"/>
      <c r="B479" s="732"/>
      <c r="C479" s="742"/>
      <c r="D479" s="743"/>
      <c r="E479" s="744"/>
      <c r="F479" s="744"/>
      <c r="G479" s="744"/>
      <c r="H479" s="745"/>
      <c r="I479" s="596"/>
      <c r="J479" s="597"/>
    </row>
    <row r="480" spans="1:10" hidden="1" x14ac:dyDescent="0.3">
      <c r="A480" s="737"/>
      <c r="B480" s="732"/>
      <c r="C480" s="733"/>
      <c r="D480" s="734"/>
      <c r="E480" s="735"/>
      <c r="F480" s="735"/>
      <c r="G480" s="735"/>
      <c r="H480" s="736"/>
      <c r="I480" s="596"/>
      <c r="J480" s="597"/>
    </row>
    <row r="481" spans="1:10" hidden="1" x14ac:dyDescent="0.3">
      <c r="A481" s="737"/>
      <c r="B481" s="732"/>
      <c r="C481" s="746" t="s">
        <v>366</v>
      </c>
      <c r="D481" s="734"/>
      <c r="E481" s="735"/>
      <c r="F481" s="747" t="s">
        <v>367</v>
      </c>
      <c r="G481" s="735"/>
      <c r="H481" s="736"/>
      <c r="I481" s="596"/>
      <c r="J481" s="597"/>
    </row>
    <row r="482" spans="1:10" hidden="1" x14ac:dyDescent="0.3">
      <c r="C482" s="194"/>
      <c r="H482" s="195"/>
      <c r="I482" s="596"/>
      <c r="J482" s="597"/>
    </row>
    <row r="483" spans="1:10" hidden="1" x14ac:dyDescent="0.3">
      <c r="C483" s="194"/>
      <c r="H483" s="195"/>
      <c r="I483" s="596"/>
      <c r="J483" s="597"/>
    </row>
    <row r="484" spans="1:10" hidden="1" x14ac:dyDescent="0.3">
      <c r="A484" s="737"/>
      <c r="B484" s="732"/>
      <c r="C484" s="748" t="s">
        <v>368</v>
      </c>
      <c r="D484" s="749"/>
      <c r="E484" s="735"/>
      <c r="F484" s="750" t="s">
        <v>368</v>
      </c>
      <c r="G484" s="740"/>
      <c r="H484" s="741"/>
      <c r="I484" s="596"/>
      <c r="J484" s="597"/>
    </row>
    <row r="485" spans="1:10" hidden="1" x14ac:dyDescent="0.3">
      <c r="A485" s="737"/>
      <c r="B485" s="732"/>
      <c r="C485" s="751" t="s">
        <v>369</v>
      </c>
      <c r="D485" s="743"/>
      <c r="E485" s="735"/>
      <c r="F485" s="752" t="s">
        <v>369</v>
      </c>
      <c r="G485" s="744"/>
      <c r="H485" s="745"/>
      <c r="I485" s="596"/>
      <c r="J485" s="597"/>
    </row>
    <row r="486" spans="1:10" hidden="1" x14ac:dyDescent="0.3">
      <c r="A486" s="737"/>
      <c r="B486" s="732"/>
      <c r="C486" s="753" t="s">
        <v>370</v>
      </c>
      <c r="D486" s="734"/>
      <c r="E486" s="735"/>
      <c r="F486" s="732" t="s">
        <v>371</v>
      </c>
      <c r="G486" s="735"/>
      <c r="H486" s="736"/>
      <c r="I486" s="596"/>
      <c r="J486" s="597"/>
    </row>
    <row r="487" spans="1:10" ht="15" hidden="1" thickBot="1" x14ac:dyDescent="0.35">
      <c r="A487" s="754" t="s">
        <v>372</v>
      </c>
      <c r="B487" s="732"/>
      <c r="C487" s="755"/>
      <c r="D487" s="756"/>
      <c r="E487" s="757"/>
      <c r="F487" s="757"/>
      <c r="G487" s="757"/>
      <c r="H487" s="758"/>
      <c r="I487" s="596"/>
      <c r="J487" s="597"/>
    </row>
    <row r="488" spans="1:10" x14ac:dyDescent="0.3">
      <c r="C488" s="32"/>
      <c r="D488" s="102"/>
      <c r="E488" s="32"/>
      <c r="F488" s="32"/>
      <c r="G488" s="32"/>
      <c r="H488" s="32"/>
      <c r="I488" s="596"/>
      <c r="J488" s="597"/>
    </row>
    <row r="489" spans="1:10" ht="15" thickBot="1" x14ac:dyDescent="0.35">
      <c r="C489" s="32"/>
      <c r="D489" s="102"/>
      <c r="E489" s="32"/>
      <c r="F489" s="32"/>
      <c r="G489" s="32"/>
      <c r="H489" s="32"/>
      <c r="I489" s="596"/>
      <c r="J489" s="597"/>
    </row>
    <row r="490" spans="1:10" ht="17.399999999999999" hidden="1" x14ac:dyDescent="0.3">
      <c r="A490" s="598" t="s">
        <v>300</v>
      </c>
      <c r="B490" s="598"/>
      <c r="C490" s="599" t="s">
        <v>301</v>
      </c>
      <c r="D490" s="600"/>
      <c r="E490" s="600"/>
      <c r="F490" s="600"/>
      <c r="G490" s="600"/>
      <c r="H490" s="601" t="str">
        <f>"No. " &amp; COUNTIF(A$3:A495,"ITEM*") &amp; " DE " &amp; COUNTIF(A$3:A$99182,"ITEM*")</f>
        <v>No. 11 DE 54</v>
      </c>
      <c r="I490" s="596"/>
      <c r="J490" s="597"/>
    </row>
    <row r="491" spans="1:10" hidden="1" x14ac:dyDescent="0.3">
      <c r="A491" s="598" t="s">
        <v>302</v>
      </c>
      <c r="B491" s="598"/>
      <c r="C491" s="602" t="s">
        <v>303</v>
      </c>
      <c r="D491" s="603" t="s">
        <v>46</v>
      </c>
      <c r="E491" s="604"/>
      <c r="F491" s="605" t="s">
        <v>304</v>
      </c>
      <c r="G491" s="603"/>
      <c r="H491" s="606"/>
      <c r="I491" s="596"/>
      <c r="J491" s="597"/>
    </row>
    <row r="492" spans="1:10" ht="15" hidden="1" thickBot="1" x14ac:dyDescent="0.35">
      <c r="C492" s="607"/>
      <c r="D492" s="608"/>
      <c r="E492" s="608"/>
      <c r="F492" s="608"/>
      <c r="G492" s="608"/>
      <c r="H492" s="609"/>
      <c r="I492" s="596"/>
      <c r="J492" s="597"/>
    </row>
    <row r="493" spans="1:10" x14ac:dyDescent="0.3">
      <c r="A493" s="610" t="s">
        <v>305</v>
      </c>
      <c r="B493" s="611"/>
      <c r="C493" s="612" t="s">
        <v>91</v>
      </c>
      <c r="D493" s="613"/>
      <c r="E493" s="613"/>
      <c r="F493" s="614" t="s">
        <v>90</v>
      </c>
      <c r="G493" s="615" t="s">
        <v>306</v>
      </c>
      <c r="H493" s="616" t="s">
        <v>307</v>
      </c>
      <c r="I493" s="617" t="s">
        <v>308</v>
      </c>
      <c r="J493" s="618" t="s">
        <v>98</v>
      </c>
    </row>
    <row r="494" spans="1:10" x14ac:dyDescent="0.3">
      <c r="A494" s="619" t="s">
        <v>420</v>
      </c>
      <c r="B494" s="611"/>
      <c r="C494" s="620" t="s">
        <v>124</v>
      </c>
      <c r="D494" s="621"/>
      <c r="E494" s="622"/>
      <c r="F494" s="623">
        <f>PRESUPUESTO!$B$29</f>
        <v>0</v>
      </c>
      <c r="G494" s="624" t="s">
        <v>122</v>
      </c>
      <c r="H494" s="625">
        <f>PRESUPUESTO!$E$29</f>
        <v>1.7</v>
      </c>
      <c r="I494" s="769">
        <f>H494</f>
        <v>1.7</v>
      </c>
      <c r="J494" s="627"/>
    </row>
    <row r="495" spans="1:10" x14ac:dyDescent="0.3">
      <c r="A495" s="628"/>
      <c r="B495" s="629"/>
      <c r="C495" s="630"/>
      <c r="D495" s="631"/>
      <c r="E495" s="632"/>
      <c r="F495" s="770"/>
      <c r="G495" s="634"/>
      <c r="H495" s="635"/>
      <c r="I495" s="636"/>
      <c r="J495" s="634"/>
    </row>
    <row r="496" spans="1:10" x14ac:dyDescent="0.3">
      <c r="A496" s="637" t="s">
        <v>312</v>
      </c>
      <c r="B496" s="629"/>
      <c r="C496" s="638" t="s">
        <v>313</v>
      </c>
      <c r="D496" s="639" t="s">
        <v>314</v>
      </c>
      <c r="E496" s="639" t="str">
        <f>"CANT. / " &amp; G494</f>
        <v>CANT. / M3</v>
      </c>
      <c r="F496" s="640" t="s">
        <v>315</v>
      </c>
      <c r="G496" s="641" t="s">
        <v>316</v>
      </c>
      <c r="H496" s="642" t="s">
        <v>317</v>
      </c>
      <c r="I496" s="643"/>
      <c r="J496" s="644"/>
    </row>
    <row r="497" spans="1:10" x14ac:dyDescent="0.3">
      <c r="A497" s="628">
        <v>101635</v>
      </c>
      <c r="B497" s="629" t="s">
        <v>396</v>
      </c>
      <c r="C497" s="645" t="s">
        <v>397</v>
      </c>
      <c r="D497" s="646" t="s">
        <v>122</v>
      </c>
      <c r="E497" s="647">
        <v>1.3</v>
      </c>
      <c r="F497" s="771"/>
      <c r="G497" s="649">
        <v>56628</v>
      </c>
      <c r="H497" s="650">
        <f>ROUND(E497* (1 + F497 / 100) * G497,2)</f>
        <v>73616.399999999994</v>
      </c>
      <c r="I497" s="653">
        <f>E497 * (1 + F497 / 100) * I494</f>
        <v>2.21</v>
      </c>
      <c r="J497" s="654">
        <f>I494*H497</f>
        <v>125147.87999999999</v>
      </c>
    </row>
    <row r="498" spans="1:10" x14ac:dyDescent="0.3">
      <c r="A498" s="655"/>
      <c r="B498" s="629"/>
      <c r="C498" s="656"/>
      <c r="D498" s="657"/>
      <c r="E498" s="658"/>
      <c r="F498" s="659"/>
      <c r="G498" s="660"/>
      <c r="H498" s="661"/>
      <c r="I498" s="662"/>
      <c r="J498" s="663"/>
    </row>
    <row r="499" spans="1:10" x14ac:dyDescent="0.3">
      <c r="A499" s="720" t="s">
        <v>330</v>
      </c>
      <c r="B499" s="629"/>
      <c r="C499" s="630"/>
      <c r="D499" s="631"/>
      <c r="E499" s="632"/>
      <c r="F499" s="665"/>
      <c r="G499" s="666" t="s">
        <v>331</v>
      </c>
      <c r="H499" s="667">
        <f>SUM(H496:H498)</f>
        <v>73616.399999999994</v>
      </c>
      <c r="I499" s="643"/>
      <c r="J499" s="668">
        <f>SUM(J496:J498)</f>
        <v>125147.87999999999</v>
      </c>
    </row>
    <row r="500" spans="1:10" x14ac:dyDescent="0.3">
      <c r="A500" s="720" t="s">
        <v>332</v>
      </c>
      <c r="B500" s="629"/>
      <c r="C500" s="630"/>
      <c r="D500" s="631"/>
      <c r="E500" s="632"/>
      <c r="F500" s="770"/>
      <c r="G500" s="669"/>
      <c r="H500" s="670"/>
      <c r="I500" s="671"/>
      <c r="J500" s="672"/>
    </row>
    <row r="501" spans="1:10" x14ac:dyDescent="0.3">
      <c r="A501" s="637" t="s">
        <v>333</v>
      </c>
      <c r="B501" s="629"/>
      <c r="C501" s="673" t="s">
        <v>334</v>
      </c>
      <c r="D501" s="674" t="s">
        <v>335</v>
      </c>
      <c r="E501" s="674" t="s">
        <v>336</v>
      </c>
      <c r="F501" s="675" t="s">
        <v>337</v>
      </c>
      <c r="G501" s="676" t="s">
        <v>338</v>
      </c>
      <c r="H501" s="677" t="s">
        <v>94</v>
      </c>
      <c r="I501" s="678"/>
      <c r="J501" s="679"/>
    </row>
    <row r="502" spans="1:10" x14ac:dyDescent="0.3">
      <c r="A502" s="628">
        <v>200006</v>
      </c>
      <c r="B502" s="680" t="s">
        <v>334</v>
      </c>
      <c r="C502" s="645" t="s">
        <v>379</v>
      </c>
      <c r="D502" s="681">
        <v>63739</v>
      </c>
      <c r="E502" s="682">
        <v>1.8</v>
      </c>
      <c r="F502" s="763">
        <f>TRUNC(D502*E502,0)</f>
        <v>114730</v>
      </c>
      <c r="G502" s="690">
        <v>8.8800000000000008</v>
      </c>
      <c r="H502" s="685">
        <f>IFERROR(ROUND(F502/G502,2),0)</f>
        <v>12920.05</v>
      </c>
      <c r="I502" s="691">
        <f>I494/G502</f>
        <v>0.19144144144144143</v>
      </c>
      <c r="J502" s="692">
        <f>I494*H502</f>
        <v>21964.084999999999</v>
      </c>
    </row>
    <row r="503" spans="1:10" x14ac:dyDescent="0.3">
      <c r="A503" s="655"/>
      <c r="B503" s="629"/>
      <c r="C503" s="656"/>
      <c r="D503" s="657"/>
      <c r="E503" s="658"/>
      <c r="F503" s="659"/>
      <c r="G503" s="660"/>
      <c r="H503" s="661"/>
      <c r="I503" s="662"/>
      <c r="J503" s="663"/>
    </row>
    <row r="504" spans="1:10" x14ac:dyDescent="0.3">
      <c r="A504" s="720" t="s">
        <v>341</v>
      </c>
      <c r="B504" s="629"/>
      <c r="C504" s="630"/>
      <c r="D504" s="631"/>
      <c r="E504" s="632"/>
      <c r="F504" s="693"/>
      <c r="G504" s="694" t="s">
        <v>342</v>
      </c>
      <c r="H504" s="695">
        <f>SUM(H501:H503)</f>
        <v>12920.05</v>
      </c>
      <c r="I504" s="686"/>
      <c r="J504" s="696">
        <f>SUM(J501:J503)</f>
        <v>21964.084999999999</v>
      </c>
    </row>
    <row r="505" spans="1:10" x14ac:dyDescent="0.3">
      <c r="A505" s="720" t="s">
        <v>343</v>
      </c>
      <c r="B505" s="629"/>
      <c r="C505" s="630"/>
      <c r="D505" s="631"/>
      <c r="E505" s="632"/>
      <c r="F505" s="770"/>
      <c r="G505" s="669"/>
      <c r="H505" s="670"/>
      <c r="I505" s="671"/>
      <c r="J505" s="672"/>
    </row>
    <row r="506" spans="1:10" x14ac:dyDescent="0.3">
      <c r="A506" s="637" t="s">
        <v>344</v>
      </c>
      <c r="B506" s="629"/>
      <c r="C506" s="697" t="s">
        <v>345</v>
      </c>
      <c r="D506" s="698" t="s">
        <v>346</v>
      </c>
      <c r="E506" s="698" t="s">
        <v>314</v>
      </c>
      <c r="F506" s="699" t="s">
        <v>347</v>
      </c>
      <c r="G506" s="700" t="s">
        <v>348</v>
      </c>
      <c r="H506" s="701" t="s">
        <v>317</v>
      </c>
      <c r="I506" s="702"/>
      <c r="J506" s="703"/>
    </row>
    <row r="507" spans="1:10" x14ac:dyDescent="0.3">
      <c r="A507" s="628">
        <v>300056</v>
      </c>
      <c r="B507" s="629" t="s">
        <v>345</v>
      </c>
      <c r="C507" s="645" t="s">
        <v>421</v>
      </c>
      <c r="D507" s="646"/>
      <c r="E507" s="646" t="s">
        <v>30</v>
      </c>
      <c r="F507" s="648">
        <v>7.0000000000000007E-2</v>
      </c>
      <c r="G507" s="649">
        <v>139656</v>
      </c>
      <c r="H507" s="661">
        <f>ROUND(F507 * G507,2)</f>
        <v>9775.92</v>
      </c>
      <c r="I507" s="651">
        <f>I494 * F507</f>
        <v>0.11900000000000001</v>
      </c>
      <c r="J507" s="652">
        <f>I494*H507</f>
        <v>16619.063999999998</v>
      </c>
    </row>
    <row r="508" spans="1:10" x14ac:dyDescent="0.3">
      <c r="A508" s="628">
        <v>300026</v>
      </c>
      <c r="B508" s="629" t="s">
        <v>345</v>
      </c>
      <c r="C508" s="645" t="s">
        <v>350</v>
      </c>
      <c r="D508" s="646"/>
      <c r="E508" s="646" t="s">
        <v>351</v>
      </c>
      <c r="F508" s="704">
        <v>0.06</v>
      </c>
      <c r="G508" s="649">
        <f>H504</f>
        <v>12920.05</v>
      </c>
      <c r="H508" s="661">
        <f>ROUND(F508 * G508,2)</f>
        <v>775.2</v>
      </c>
      <c r="I508" s="653">
        <f>I494 * F508</f>
        <v>0.10199999999999999</v>
      </c>
      <c r="J508" s="654">
        <f>I494*H508</f>
        <v>1317.8400000000001</v>
      </c>
    </row>
    <row r="509" spans="1:10" x14ac:dyDescent="0.3">
      <c r="A509" s="655"/>
      <c r="B509" s="629"/>
      <c r="C509" s="656"/>
      <c r="D509" s="657"/>
      <c r="E509" s="658"/>
      <c r="F509" s="659"/>
      <c r="G509" s="660"/>
      <c r="H509" s="661"/>
      <c r="I509" s="662"/>
      <c r="J509" s="663"/>
    </row>
    <row r="510" spans="1:10" x14ac:dyDescent="0.3">
      <c r="A510" s="720" t="s">
        <v>352</v>
      </c>
      <c r="B510" s="629"/>
      <c r="C510" s="630"/>
      <c r="D510" s="631"/>
      <c r="E510" s="632"/>
      <c r="F510" s="705"/>
      <c r="G510" s="706" t="s">
        <v>353</v>
      </c>
      <c r="H510" s="707">
        <f>SUM(H506:H509)</f>
        <v>10551.12</v>
      </c>
      <c r="I510" s="686"/>
      <c r="J510" s="696">
        <f>SUM(J506:J509)</f>
        <v>17936.903999999999</v>
      </c>
    </row>
    <row r="511" spans="1:10" x14ac:dyDescent="0.3">
      <c r="A511" s="720" t="s">
        <v>354</v>
      </c>
      <c r="B511" s="629"/>
      <c r="C511" s="630"/>
      <c r="D511" s="631"/>
      <c r="E511" s="632"/>
      <c r="F511" s="770"/>
      <c r="G511" s="669"/>
      <c r="H511" s="670"/>
      <c r="I511" s="671"/>
      <c r="J511" s="672"/>
    </row>
    <row r="512" spans="1:10" x14ac:dyDescent="0.3">
      <c r="A512" s="708" t="s">
        <v>355</v>
      </c>
      <c r="B512" s="709"/>
      <c r="C512" s="710" t="s">
        <v>356</v>
      </c>
      <c r="D512" s="711" t="s">
        <v>357</v>
      </c>
      <c r="E512" s="711" t="s">
        <v>358</v>
      </c>
      <c r="F512" s="712" t="s">
        <v>359</v>
      </c>
      <c r="G512" s="713" t="s">
        <v>348</v>
      </c>
      <c r="H512" s="714" t="s">
        <v>317</v>
      </c>
      <c r="I512" s="715"/>
      <c r="J512" s="716"/>
    </row>
    <row r="513" spans="1:10" x14ac:dyDescent="0.3">
      <c r="A513" s="628"/>
      <c r="B513" s="629"/>
      <c r="C513" s="645"/>
      <c r="D513" s="646"/>
      <c r="E513" s="647"/>
      <c r="F513" s="771"/>
      <c r="G513" s="649"/>
      <c r="H513" s="650"/>
      <c r="I513" s="653"/>
      <c r="J513" s="654"/>
    </row>
    <row r="514" spans="1:10" x14ac:dyDescent="0.3">
      <c r="A514" s="664" t="s">
        <v>360</v>
      </c>
      <c r="B514" s="709"/>
      <c r="C514" s="630"/>
      <c r="D514" s="631"/>
      <c r="E514" s="632"/>
      <c r="F514" s="717"/>
      <c r="G514" s="718" t="s">
        <v>361</v>
      </c>
      <c r="H514" s="719">
        <f>SUM(H512:H513)</f>
        <v>0</v>
      </c>
      <c r="I514" s="686"/>
      <c r="J514" s="687">
        <f>SUM(J512:J513)</f>
        <v>0</v>
      </c>
    </row>
    <row r="515" spans="1:10" x14ac:dyDescent="0.3">
      <c r="A515" s="720" t="s">
        <v>362</v>
      </c>
      <c r="B515" s="721"/>
      <c r="C515" s="630"/>
      <c r="D515" s="631"/>
      <c r="E515" s="632"/>
      <c r="F515" s="770"/>
      <c r="G515" s="634"/>
      <c r="H515" s="635"/>
      <c r="I515" s="636"/>
      <c r="J515" s="634"/>
    </row>
    <row r="516" spans="1:10" ht="15" thickBot="1" x14ac:dyDescent="0.35">
      <c r="A516" s="720" t="s">
        <v>95</v>
      </c>
      <c r="B516" s="722"/>
      <c r="C516" s="772"/>
      <c r="D516" s="773"/>
      <c r="E516" s="774"/>
      <c r="F516" s="775" t="s">
        <v>363</v>
      </c>
      <c r="G516" s="776"/>
      <c r="H516" s="777">
        <f>IF($A$2="CD",ROUND(SUM(H495:H515)/2,$A$3),SUM(H495:H515)/2)</f>
        <v>97088</v>
      </c>
      <c r="I516" s="729"/>
      <c r="J516" s="730">
        <f>IF($A$2="CD",ROUND(SUM(J495:J515)/2,$A$3),SUM(J495:J515)/2)</f>
        <v>165049</v>
      </c>
    </row>
    <row r="517" spans="1:10" x14ac:dyDescent="0.3">
      <c r="A517" s="720" t="s">
        <v>380</v>
      </c>
      <c r="B517" s="722"/>
      <c r="C517" s="778" t="s">
        <v>259</v>
      </c>
      <c r="D517" s="779"/>
      <c r="E517" s="780"/>
      <c r="F517" s="781"/>
      <c r="G517" s="782"/>
      <c r="H517" s="783"/>
      <c r="I517" s="784"/>
      <c r="J517" s="785"/>
    </row>
    <row r="518" spans="1:10" x14ac:dyDescent="0.3">
      <c r="A518" s="628" t="s">
        <v>266</v>
      </c>
      <c r="B518" s="722"/>
      <c r="C518" s="786" t="s">
        <v>237</v>
      </c>
      <c r="D518" s="787"/>
      <c r="E518" s="788"/>
      <c r="F518" s="789">
        <f>$F$3</f>
        <v>0.18</v>
      </c>
      <c r="G518" s="790"/>
      <c r="H518" s="791">
        <f>ROUND(H516*F518,2)</f>
        <v>17475.84</v>
      </c>
      <c r="I518" s="792"/>
      <c r="J518" s="793"/>
    </row>
    <row r="519" spans="1:10" x14ac:dyDescent="0.3">
      <c r="A519" s="628" t="s">
        <v>381</v>
      </c>
      <c r="B519" s="722"/>
      <c r="C519" s="786" t="s">
        <v>239</v>
      </c>
      <c r="D519" s="787"/>
      <c r="E519" s="788"/>
      <c r="F519" s="789">
        <f>$G$3</f>
        <v>0.05</v>
      </c>
      <c r="G519" s="790"/>
      <c r="H519" s="791">
        <f>ROUND(H516*F519,2)</f>
        <v>4854.3999999999996</v>
      </c>
      <c r="I519" s="792"/>
      <c r="J519" s="793"/>
    </row>
    <row r="520" spans="1:10" x14ac:dyDescent="0.3">
      <c r="A520" s="628" t="s">
        <v>268</v>
      </c>
      <c r="B520" s="722"/>
      <c r="C520" s="786" t="s">
        <v>241</v>
      </c>
      <c r="D520" s="787"/>
      <c r="E520" s="788"/>
      <c r="F520" s="789">
        <f>$H$3</f>
        <v>0.08</v>
      </c>
      <c r="G520" s="790"/>
      <c r="H520" s="791">
        <f>ROUND(H516*F520,2)</f>
        <v>7767.04</v>
      </c>
      <c r="I520" s="792"/>
      <c r="J520" s="793"/>
    </row>
    <row r="521" spans="1:10" x14ac:dyDescent="0.3">
      <c r="A521" s="628" t="s">
        <v>270</v>
      </c>
      <c r="B521" s="722"/>
      <c r="C521" s="786" t="s">
        <v>245</v>
      </c>
      <c r="D521" s="787"/>
      <c r="E521" s="788"/>
      <c r="F521" s="789">
        <f>$I$3</f>
        <v>0.19</v>
      </c>
      <c r="G521" s="790"/>
      <c r="H521" s="791">
        <f>ROUND(H520*F521,2)</f>
        <v>1475.74</v>
      </c>
      <c r="I521" s="792"/>
      <c r="J521" s="793"/>
    </row>
    <row r="522" spans="1:10" x14ac:dyDescent="0.3">
      <c r="A522" s="720" t="s">
        <v>382</v>
      </c>
      <c r="B522" s="722"/>
      <c r="C522" s="794" t="s">
        <v>383</v>
      </c>
      <c r="D522" s="795"/>
      <c r="E522" s="796"/>
      <c r="F522" s="596"/>
      <c r="G522" s="797"/>
      <c r="H522" s="798">
        <f>SUM(H518:H521)</f>
        <v>31573.02</v>
      </c>
      <c r="I522" s="799"/>
      <c r="J522" s="800"/>
    </row>
    <row r="523" spans="1:10" ht="15" thickBot="1" x14ac:dyDescent="0.35">
      <c r="A523" s="720" t="s">
        <v>384</v>
      </c>
      <c r="B523" s="722"/>
      <c r="C523" s="801"/>
      <c r="D523" s="802"/>
      <c r="E523" s="774"/>
      <c r="F523" s="775" t="s">
        <v>385</v>
      </c>
      <c r="G523" s="803"/>
      <c r="H523" s="804">
        <f>ROUND(H516+H522,$A$3)</f>
        <v>128661</v>
      </c>
      <c r="I523" s="805"/>
      <c r="J523" s="767">
        <f>IF($A$3=2,ROUND((J516+J522),2),ROUND((J516+J522),0))</f>
        <v>165049</v>
      </c>
    </row>
    <row r="524" spans="1:10" hidden="1" x14ac:dyDescent="0.3">
      <c r="A524" s="731" t="s">
        <v>364</v>
      </c>
      <c r="B524" s="732"/>
      <c r="C524" s="806"/>
      <c r="D524" s="807"/>
      <c r="E524" s="808"/>
      <c r="F524" s="808"/>
      <c r="G524" s="808"/>
      <c r="H524" s="809"/>
      <c r="I524" s="596"/>
      <c r="J524" s="597"/>
    </row>
    <row r="525" spans="1:10" hidden="1" x14ac:dyDescent="0.3">
      <c r="A525" s="737"/>
      <c r="B525" s="732"/>
      <c r="C525" s="733"/>
      <c r="D525" s="734"/>
      <c r="E525" s="735"/>
      <c r="F525" s="735"/>
      <c r="G525" s="735"/>
      <c r="H525" s="736"/>
      <c r="I525" s="596"/>
      <c r="J525" s="597"/>
    </row>
    <row r="526" spans="1:10" hidden="1" x14ac:dyDescent="0.3">
      <c r="A526" s="737"/>
      <c r="B526" s="732"/>
      <c r="C526" s="738" t="s">
        <v>365</v>
      </c>
      <c r="D526" s="739"/>
      <c r="E526" s="740"/>
      <c r="F526" s="740"/>
      <c r="G526" s="740"/>
      <c r="H526" s="741"/>
      <c r="I526" s="596"/>
      <c r="J526" s="597"/>
    </row>
    <row r="527" spans="1:10" hidden="1" x14ac:dyDescent="0.3">
      <c r="A527" s="737"/>
      <c r="B527" s="732"/>
      <c r="C527" s="742"/>
      <c r="D527" s="743"/>
      <c r="E527" s="744"/>
      <c r="F527" s="744"/>
      <c r="G527" s="744"/>
      <c r="H527" s="745"/>
      <c r="I527" s="596"/>
      <c r="J527" s="597"/>
    </row>
    <row r="528" spans="1:10" hidden="1" x14ac:dyDescent="0.3">
      <c r="A528" s="737"/>
      <c r="B528" s="732"/>
      <c r="C528" s="742"/>
      <c r="D528" s="743"/>
      <c r="E528" s="744"/>
      <c r="F528" s="744"/>
      <c r="G528" s="744"/>
      <c r="H528" s="745"/>
      <c r="I528" s="596"/>
      <c r="J528" s="597"/>
    </row>
    <row r="529" spans="1:10" hidden="1" x14ac:dyDescent="0.3">
      <c r="A529" s="737"/>
      <c r="B529" s="732"/>
      <c r="C529" s="733"/>
      <c r="D529" s="734"/>
      <c r="E529" s="735"/>
      <c r="F529" s="735"/>
      <c r="G529" s="735"/>
      <c r="H529" s="736"/>
      <c r="I529" s="596"/>
      <c r="J529" s="597"/>
    </row>
    <row r="530" spans="1:10" hidden="1" x14ac:dyDescent="0.3">
      <c r="A530" s="737"/>
      <c r="B530" s="732"/>
      <c r="C530" s="746" t="s">
        <v>366</v>
      </c>
      <c r="D530" s="734"/>
      <c r="E530" s="735"/>
      <c r="F530" s="747" t="s">
        <v>367</v>
      </c>
      <c r="G530" s="735"/>
      <c r="H530" s="736"/>
      <c r="I530" s="596"/>
      <c r="J530" s="597"/>
    </row>
    <row r="531" spans="1:10" hidden="1" x14ac:dyDescent="0.3">
      <c r="C531" s="194"/>
      <c r="H531" s="195"/>
      <c r="I531" s="596"/>
      <c r="J531" s="597"/>
    </row>
    <row r="532" spans="1:10" hidden="1" x14ac:dyDescent="0.3">
      <c r="C532" s="194"/>
      <c r="H532" s="195"/>
      <c r="I532" s="596"/>
      <c r="J532" s="597"/>
    </row>
    <row r="533" spans="1:10" hidden="1" x14ac:dyDescent="0.3">
      <c r="A533" s="737"/>
      <c r="B533" s="732"/>
      <c r="C533" s="748" t="s">
        <v>368</v>
      </c>
      <c r="D533" s="749"/>
      <c r="E533" s="735"/>
      <c r="F533" s="750" t="s">
        <v>368</v>
      </c>
      <c r="G533" s="740"/>
      <c r="H533" s="741"/>
      <c r="I533" s="596"/>
      <c r="J533" s="597"/>
    </row>
    <row r="534" spans="1:10" hidden="1" x14ac:dyDescent="0.3">
      <c r="A534" s="737"/>
      <c r="B534" s="732"/>
      <c r="C534" s="751" t="s">
        <v>369</v>
      </c>
      <c r="D534" s="743"/>
      <c r="E534" s="735"/>
      <c r="F534" s="752" t="s">
        <v>369</v>
      </c>
      <c r="G534" s="744"/>
      <c r="H534" s="745"/>
      <c r="I534" s="596"/>
      <c r="J534" s="597"/>
    </row>
    <row r="535" spans="1:10" hidden="1" x14ac:dyDescent="0.3">
      <c r="A535" s="737"/>
      <c r="B535" s="732"/>
      <c r="C535" s="753" t="s">
        <v>370</v>
      </c>
      <c r="D535" s="734"/>
      <c r="E535" s="735"/>
      <c r="F535" s="732" t="s">
        <v>371</v>
      </c>
      <c r="G535" s="735"/>
      <c r="H535" s="736"/>
      <c r="I535" s="596"/>
      <c r="J535" s="597"/>
    </row>
    <row r="536" spans="1:10" ht="15" hidden="1" thickBot="1" x14ac:dyDescent="0.35">
      <c r="A536" s="754" t="s">
        <v>372</v>
      </c>
      <c r="B536" s="732"/>
      <c r="C536" s="755"/>
      <c r="D536" s="756"/>
      <c r="E536" s="757"/>
      <c r="F536" s="757"/>
      <c r="G536" s="757"/>
      <c r="H536" s="758"/>
      <c r="I536" s="596"/>
      <c r="J536" s="597"/>
    </row>
    <row r="537" spans="1:10" x14ac:dyDescent="0.3">
      <c r="C537" s="32"/>
      <c r="D537" s="102"/>
      <c r="E537" s="32"/>
      <c r="F537" s="32"/>
      <c r="G537" s="32"/>
      <c r="H537" s="32"/>
      <c r="I537" s="596"/>
      <c r="J537" s="597"/>
    </row>
    <row r="538" spans="1:10" ht="15" thickBot="1" x14ac:dyDescent="0.35">
      <c r="C538" s="32"/>
      <c r="D538" s="102"/>
      <c r="E538" s="32"/>
      <c r="F538" s="32"/>
      <c r="G538" s="32"/>
      <c r="H538" s="32"/>
      <c r="I538" s="596"/>
      <c r="J538" s="597"/>
    </row>
    <row r="539" spans="1:10" ht="17.399999999999999" hidden="1" x14ac:dyDescent="0.3">
      <c r="A539" s="598" t="s">
        <v>300</v>
      </c>
      <c r="B539" s="598"/>
      <c r="C539" s="599" t="s">
        <v>301</v>
      </c>
      <c r="D539" s="600"/>
      <c r="E539" s="600"/>
      <c r="F539" s="600"/>
      <c r="G539" s="600"/>
      <c r="H539" s="601" t="str">
        <f>"No. " &amp; COUNTIF(A$3:A544,"ITEM*") &amp; " DE " &amp; COUNTIF(A$3:A$99269,"ITEM*")</f>
        <v>No. 12 DE 54</v>
      </c>
      <c r="I539" s="596"/>
      <c r="J539" s="597"/>
    </row>
    <row r="540" spans="1:10" hidden="1" x14ac:dyDescent="0.3">
      <c r="A540" s="598" t="s">
        <v>302</v>
      </c>
      <c r="B540" s="598"/>
      <c r="C540" s="602" t="s">
        <v>303</v>
      </c>
      <c r="D540" s="603" t="s">
        <v>46</v>
      </c>
      <c r="E540" s="604"/>
      <c r="F540" s="605" t="s">
        <v>304</v>
      </c>
      <c r="G540" s="603"/>
      <c r="H540" s="606"/>
      <c r="I540" s="596"/>
      <c r="J540" s="597"/>
    </row>
    <row r="541" spans="1:10" ht="15" hidden="1" thickBot="1" x14ac:dyDescent="0.35">
      <c r="C541" s="607"/>
      <c r="D541" s="608"/>
      <c r="E541" s="608"/>
      <c r="F541" s="608"/>
      <c r="G541" s="608"/>
      <c r="H541" s="609"/>
      <c r="I541" s="596"/>
      <c r="J541" s="597"/>
    </row>
    <row r="542" spans="1:10" x14ac:dyDescent="0.3">
      <c r="A542" s="610" t="s">
        <v>305</v>
      </c>
      <c r="B542" s="611"/>
      <c r="C542" s="612" t="s">
        <v>91</v>
      </c>
      <c r="D542" s="613"/>
      <c r="E542" s="613"/>
      <c r="F542" s="614" t="s">
        <v>90</v>
      </c>
      <c r="G542" s="615" t="s">
        <v>306</v>
      </c>
      <c r="H542" s="616" t="s">
        <v>307</v>
      </c>
      <c r="I542" s="617" t="s">
        <v>308</v>
      </c>
      <c r="J542" s="618" t="s">
        <v>98</v>
      </c>
    </row>
    <row r="543" spans="1:10" x14ac:dyDescent="0.3">
      <c r="A543" s="619" t="s">
        <v>422</v>
      </c>
      <c r="B543" s="611"/>
      <c r="C543" s="620" t="s">
        <v>126</v>
      </c>
      <c r="D543" s="621"/>
      <c r="E543" s="622"/>
      <c r="F543" s="623">
        <f>PRESUPUESTO!$B$30</f>
        <v>0</v>
      </c>
      <c r="G543" s="624" t="s">
        <v>122</v>
      </c>
      <c r="H543" s="625">
        <f>PRESUPUESTO!$E$30</f>
        <v>12.5</v>
      </c>
      <c r="I543" s="769">
        <f>H543</f>
        <v>12.5</v>
      </c>
      <c r="J543" s="627"/>
    </row>
    <row r="544" spans="1:10" x14ac:dyDescent="0.3">
      <c r="A544" s="628"/>
      <c r="B544" s="629"/>
      <c r="C544" s="630"/>
      <c r="D544" s="631"/>
      <c r="E544" s="632"/>
      <c r="F544" s="770"/>
      <c r="G544" s="634"/>
      <c r="H544" s="635"/>
      <c r="I544" s="636"/>
      <c r="J544" s="634"/>
    </row>
    <row r="545" spans="1:10" x14ac:dyDescent="0.3">
      <c r="A545" s="637" t="s">
        <v>333</v>
      </c>
      <c r="B545" s="629"/>
      <c r="C545" s="673" t="s">
        <v>334</v>
      </c>
      <c r="D545" s="674" t="s">
        <v>335</v>
      </c>
      <c r="E545" s="674" t="s">
        <v>336</v>
      </c>
      <c r="F545" s="675" t="s">
        <v>337</v>
      </c>
      <c r="G545" s="676" t="s">
        <v>338</v>
      </c>
      <c r="H545" s="677" t="s">
        <v>94</v>
      </c>
      <c r="I545" s="678"/>
      <c r="J545" s="679"/>
    </row>
    <row r="546" spans="1:10" x14ac:dyDescent="0.3">
      <c r="A546" s="628">
        <v>200006</v>
      </c>
      <c r="B546" s="680" t="s">
        <v>334</v>
      </c>
      <c r="C546" s="645" t="s">
        <v>379</v>
      </c>
      <c r="D546" s="681">
        <v>63739</v>
      </c>
      <c r="E546" s="682">
        <v>1.8</v>
      </c>
      <c r="F546" s="763">
        <f>TRUNC(D546*E546,0)</f>
        <v>114730</v>
      </c>
      <c r="G546" s="690">
        <v>13.33</v>
      </c>
      <c r="H546" s="685">
        <f>IFERROR(ROUND(F546/G546,2),0)</f>
        <v>8606.9</v>
      </c>
      <c r="I546" s="691">
        <f>I543/G546</f>
        <v>0.93773443360840214</v>
      </c>
      <c r="J546" s="692">
        <f>I543*H546</f>
        <v>107586.25</v>
      </c>
    </row>
    <row r="547" spans="1:10" x14ac:dyDescent="0.3">
      <c r="A547" s="655"/>
      <c r="B547" s="629"/>
      <c r="C547" s="656"/>
      <c r="D547" s="657"/>
      <c r="E547" s="658"/>
      <c r="F547" s="659"/>
      <c r="G547" s="660"/>
      <c r="H547" s="661"/>
      <c r="I547" s="662"/>
      <c r="J547" s="663"/>
    </row>
    <row r="548" spans="1:10" x14ac:dyDescent="0.3">
      <c r="A548" s="720" t="s">
        <v>341</v>
      </c>
      <c r="B548" s="629"/>
      <c r="C548" s="630"/>
      <c r="D548" s="631"/>
      <c r="E548" s="632"/>
      <c r="F548" s="693"/>
      <c r="G548" s="694" t="s">
        <v>342</v>
      </c>
      <c r="H548" s="695">
        <f>SUM(H545:H547)</f>
        <v>8606.9</v>
      </c>
      <c r="I548" s="686"/>
      <c r="J548" s="696">
        <f>SUM(J545:J547)</f>
        <v>107586.25</v>
      </c>
    </row>
    <row r="549" spans="1:10" x14ac:dyDescent="0.3">
      <c r="A549" s="720" t="s">
        <v>343</v>
      </c>
      <c r="B549" s="629"/>
      <c r="C549" s="630"/>
      <c r="D549" s="631"/>
      <c r="E549" s="632"/>
      <c r="F549" s="770"/>
      <c r="G549" s="669"/>
      <c r="H549" s="670"/>
      <c r="I549" s="671"/>
      <c r="J549" s="672"/>
    </row>
    <row r="550" spans="1:10" x14ac:dyDescent="0.3">
      <c r="A550" s="637" t="s">
        <v>344</v>
      </c>
      <c r="B550" s="629"/>
      <c r="C550" s="697" t="s">
        <v>345</v>
      </c>
      <c r="D550" s="698" t="s">
        <v>346</v>
      </c>
      <c r="E550" s="698" t="s">
        <v>314</v>
      </c>
      <c r="F550" s="699" t="s">
        <v>347</v>
      </c>
      <c r="G550" s="700" t="s">
        <v>348</v>
      </c>
      <c r="H550" s="701" t="s">
        <v>317</v>
      </c>
      <c r="I550" s="702"/>
      <c r="J550" s="703"/>
    </row>
    <row r="551" spans="1:10" x14ac:dyDescent="0.3">
      <c r="A551" s="628">
        <v>300026</v>
      </c>
      <c r="B551" s="629" t="s">
        <v>345</v>
      </c>
      <c r="C551" s="645" t="s">
        <v>350</v>
      </c>
      <c r="D551" s="646"/>
      <c r="E551" s="646" t="s">
        <v>351</v>
      </c>
      <c r="F551" s="704">
        <v>0.05</v>
      </c>
      <c r="G551" s="649">
        <f>H548</f>
        <v>8606.9</v>
      </c>
      <c r="H551" s="661">
        <f>ROUND(F551 * G551,2)</f>
        <v>430.35</v>
      </c>
      <c r="I551" s="653">
        <f>I543 * F551</f>
        <v>0.625</v>
      </c>
      <c r="J551" s="654">
        <f>I543*H551</f>
        <v>5379.375</v>
      </c>
    </row>
    <row r="552" spans="1:10" x14ac:dyDescent="0.3">
      <c r="A552" s="655"/>
      <c r="B552" s="629"/>
      <c r="C552" s="656"/>
      <c r="D552" s="657"/>
      <c r="E552" s="658"/>
      <c r="F552" s="659"/>
      <c r="G552" s="660"/>
      <c r="H552" s="661"/>
      <c r="I552" s="662"/>
      <c r="J552" s="663"/>
    </row>
    <row r="553" spans="1:10" x14ac:dyDescent="0.3">
      <c r="A553" s="720" t="s">
        <v>352</v>
      </c>
      <c r="B553" s="629"/>
      <c r="C553" s="630"/>
      <c r="D553" s="631"/>
      <c r="E553" s="632"/>
      <c r="F553" s="705"/>
      <c r="G553" s="706" t="s">
        <v>353</v>
      </c>
      <c r="H553" s="707">
        <f>SUM(H550:H552)</f>
        <v>430.35</v>
      </c>
      <c r="I553" s="686"/>
      <c r="J553" s="696">
        <f>SUM(J550:J552)</f>
        <v>5379.375</v>
      </c>
    </row>
    <row r="554" spans="1:10" x14ac:dyDescent="0.3">
      <c r="A554" s="720" t="s">
        <v>354</v>
      </c>
      <c r="B554" s="629"/>
      <c r="C554" s="630"/>
      <c r="D554" s="631"/>
      <c r="E554" s="632"/>
      <c r="F554" s="770"/>
      <c r="G554" s="669"/>
      <c r="H554" s="670"/>
      <c r="I554" s="671"/>
      <c r="J554" s="672"/>
    </row>
    <row r="555" spans="1:10" x14ac:dyDescent="0.3">
      <c r="A555" s="708" t="s">
        <v>355</v>
      </c>
      <c r="B555" s="709"/>
      <c r="C555" s="710" t="s">
        <v>356</v>
      </c>
      <c r="D555" s="711" t="s">
        <v>357</v>
      </c>
      <c r="E555" s="711" t="s">
        <v>358</v>
      </c>
      <c r="F555" s="712" t="s">
        <v>359</v>
      </c>
      <c r="G555" s="713" t="s">
        <v>348</v>
      </c>
      <c r="H555" s="714" t="s">
        <v>317</v>
      </c>
      <c r="I555" s="715"/>
      <c r="J555" s="716"/>
    </row>
    <row r="556" spans="1:10" x14ac:dyDescent="0.3">
      <c r="A556" s="628"/>
      <c r="B556" s="629"/>
      <c r="C556" s="645"/>
      <c r="D556" s="646"/>
      <c r="E556" s="647"/>
      <c r="F556" s="771"/>
      <c r="G556" s="649"/>
      <c r="H556" s="650"/>
      <c r="I556" s="653"/>
      <c r="J556" s="654"/>
    </row>
    <row r="557" spans="1:10" x14ac:dyDescent="0.3">
      <c r="A557" s="664" t="s">
        <v>360</v>
      </c>
      <c r="B557" s="709"/>
      <c r="C557" s="630"/>
      <c r="D557" s="631"/>
      <c r="E557" s="632"/>
      <c r="F557" s="717"/>
      <c r="G557" s="718" t="s">
        <v>361</v>
      </c>
      <c r="H557" s="719">
        <f>SUM(H555:H556)</f>
        <v>0</v>
      </c>
      <c r="I557" s="686"/>
      <c r="J557" s="687">
        <f>SUM(J555:J556)</f>
        <v>0</v>
      </c>
    </row>
    <row r="558" spans="1:10" x14ac:dyDescent="0.3">
      <c r="A558" s="720" t="s">
        <v>362</v>
      </c>
      <c r="B558" s="721"/>
      <c r="C558" s="630"/>
      <c r="D558" s="631"/>
      <c r="E558" s="632"/>
      <c r="F558" s="770"/>
      <c r="G558" s="634"/>
      <c r="H558" s="635"/>
      <c r="I558" s="636"/>
      <c r="J558" s="634"/>
    </row>
    <row r="559" spans="1:10" ht="15" thickBot="1" x14ac:dyDescent="0.35">
      <c r="A559" s="720" t="s">
        <v>95</v>
      </c>
      <c r="B559" s="722"/>
      <c r="C559" s="772"/>
      <c r="D559" s="773"/>
      <c r="E559" s="774"/>
      <c r="F559" s="775" t="s">
        <v>363</v>
      </c>
      <c r="G559" s="776"/>
      <c r="H559" s="777">
        <f>IF($A$2="CD",ROUND(SUM(H544:H558)/2,$A$3),SUM(H544:H558)/2)</f>
        <v>9037</v>
      </c>
      <c r="I559" s="729"/>
      <c r="J559" s="730">
        <f>IF($A$2="CD",ROUND(SUM(J544:J558)/2,$A$3),SUM(J544:J558)/2)</f>
        <v>112966</v>
      </c>
    </row>
    <row r="560" spans="1:10" x14ac:dyDescent="0.3">
      <c r="A560" s="720" t="s">
        <v>380</v>
      </c>
      <c r="B560" s="722"/>
      <c r="C560" s="778" t="s">
        <v>259</v>
      </c>
      <c r="D560" s="779"/>
      <c r="E560" s="780"/>
      <c r="F560" s="781"/>
      <c r="G560" s="782"/>
      <c r="H560" s="783"/>
      <c r="I560" s="784"/>
      <c r="J560" s="785"/>
    </row>
    <row r="561" spans="1:10" x14ac:dyDescent="0.3">
      <c r="A561" s="628" t="s">
        <v>266</v>
      </c>
      <c r="B561" s="722"/>
      <c r="C561" s="786" t="s">
        <v>237</v>
      </c>
      <c r="D561" s="787"/>
      <c r="E561" s="788"/>
      <c r="F561" s="789">
        <f>$F$3</f>
        <v>0.18</v>
      </c>
      <c r="G561" s="790"/>
      <c r="H561" s="791">
        <f>ROUND(H559*F561,2)</f>
        <v>1626.66</v>
      </c>
      <c r="I561" s="792"/>
      <c r="J561" s="793"/>
    </row>
    <row r="562" spans="1:10" x14ac:dyDescent="0.3">
      <c r="A562" s="628" t="s">
        <v>381</v>
      </c>
      <c r="B562" s="722"/>
      <c r="C562" s="786" t="s">
        <v>239</v>
      </c>
      <c r="D562" s="787"/>
      <c r="E562" s="788"/>
      <c r="F562" s="789">
        <f>$G$3</f>
        <v>0.05</v>
      </c>
      <c r="G562" s="790"/>
      <c r="H562" s="791">
        <f>ROUND(H559*F562,2)</f>
        <v>451.85</v>
      </c>
      <c r="I562" s="792"/>
      <c r="J562" s="793"/>
    </row>
    <row r="563" spans="1:10" x14ac:dyDescent="0.3">
      <c r="A563" s="628" t="s">
        <v>268</v>
      </c>
      <c r="B563" s="722"/>
      <c r="C563" s="786" t="s">
        <v>241</v>
      </c>
      <c r="D563" s="787"/>
      <c r="E563" s="788"/>
      <c r="F563" s="789">
        <f>$H$3</f>
        <v>0.08</v>
      </c>
      <c r="G563" s="790"/>
      <c r="H563" s="791">
        <f>ROUND(H559*F563,2)</f>
        <v>722.96</v>
      </c>
      <c r="I563" s="792"/>
      <c r="J563" s="793"/>
    </row>
    <row r="564" spans="1:10" x14ac:dyDescent="0.3">
      <c r="A564" s="628" t="s">
        <v>270</v>
      </c>
      <c r="B564" s="722"/>
      <c r="C564" s="786" t="s">
        <v>245</v>
      </c>
      <c r="D564" s="787"/>
      <c r="E564" s="788"/>
      <c r="F564" s="789">
        <f>$I$3</f>
        <v>0.19</v>
      </c>
      <c r="G564" s="790"/>
      <c r="H564" s="791">
        <f>ROUND(H563*F564,2)</f>
        <v>137.36000000000001</v>
      </c>
      <c r="I564" s="792"/>
      <c r="J564" s="793"/>
    </row>
    <row r="565" spans="1:10" x14ac:dyDescent="0.3">
      <c r="A565" s="720" t="s">
        <v>382</v>
      </c>
      <c r="B565" s="722"/>
      <c r="C565" s="794" t="s">
        <v>383</v>
      </c>
      <c r="D565" s="795"/>
      <c r="E565" s="796"/>
      <c r="F565" s="596"/>
      <c r="G565" s="797"/>
      <c r="H565" s="798">
        <f>SUM(H561:H564)</f>
        <v>2938.8300000000004</v>
      </c>
      <c r="I565" s="799"/>
      <c r="J565" s="800"/>
    </row>
    <row r="566" spans="1:10" ht="15" thickBot="1" x14ac:dyDescent="0.35">
      <c r="A566" s="720" t="s">
        <v>384</v>
      </c>
      <c r="B566" s="722"/>
      <c r="C566" s="801"/>
      <c r="D566" s="802"/>
      <c r="E566" s="774"/>
      <c r="F566" s="775" t="s">
        <v>385</v>
      </c>
      <c r="G566" s="803"/>
      <c r="H566" s="804">
        <f>ROUND(H559+H565,$A$3)</f>
        <v>11976</v>
      </c>
      <c r="I566" s="805"/>
      <c r="J566" s="767">
        <f>IF($A$3=2,ROUND((J559+J565),2),ROUND((J559+J565),0))</f>
        <v>112966</v>
      </c>
    </row>
    <row r="567" spans="1:10" hidden="1" x14ac:dyDescent="0.3">
      <c r="A567" s="731" t="s">
        <v>364</v>
      </c>
      <c r="B567" s="732"/>
      <c r="C567" s="806"/>
      <c r="D567" s="807"/>
      <c r="E567" s="808"/>
      <c r="F567" s="808"/>
      <c r="G567" s="808"/>
      <c r="H567" s="809"/>
      <c r="I567" s="596"/>
      <c r="J567" s="597"/>
    </row>
    <row r="568" spans="1:10" hidden="1" x14ac:dyDescent="0.3">
      <c r="A568" s="737"/>
      <c r="B568" s="732"/>
      <c r="C568" s="733"/>
      <c r="D568" s="734"/>
      <c r="E568" s="735"/>
      <c r="F568" s="735"/>
      <c r="G568" s="735"/>
      <c r="H568" s="736"/>
      <c r="I568" s="596"/>
      <c r="J568" s="597"/>
    </row>
    <row r="569" spans="1:10" hidden="1" x14ac:dyDescent="0.3">
      <c r="A569" s="737"/>
      <c r="B569" s="732"/>
      <c r="C569" s="738" t="s">
        <v>365</v>
      </c>
      <c r="D569" s="739"/>
      <c r="E569" s="740"/>
      <c r="F569" s="740"/>
      <c r="G569" s="740"/>
      <c r="H569" s="741"/>
      <c r="I569" s="596"/>
      <c r="J569" s="597"/>
    </row>
    <row r="570" spans="1:10" hidden="1" x14ac:dyDescent="0.3">
      <c r="A570" s="737"/>
      <c r="B570" s="732"/>
      <c r="C570" s="742"/>
      <c r="D570" s="743"/>
      <c r="E570" s="744"/>
      <c r="F570" s="744"/>
      <c r="G570" s="744"/>
      <c r="H570" s="745"/>
      <c r="I570" s="596"/>
      <c r="J570" s="597"/>
    </row>
    <row r="571" spans="1:10" hidden="1" x14ac:dyDescent="0.3">
      <c r="A571" s="737"/>
      <c r="B571" s="732"/>
      <c r="C571" s="742"/>
      <c r="D571" s="743"/>
      <c r="E571" s="744"/>
      <c r="F571" s="744"/>
      <c r="G571" s="744"/>
      <c r="H571" s="745"/>
      <c r="I571" s="596"/>
      <c r="J571" s="597"/>
    </row>
    <row r="572" spans="1:10" hidden="1" x14ac:dyDescent="0.3">
      <c r="A572" s="737"/>
      <c r="B572" s="732"/>
      <c r="C572" s="733"/>
      <c r="D572" s="734"/>
      <c r="E572" s="735"/>
      <c r="F572" s="735"/>
      <c r="G572" s="735"/>
      <c r="H572" s="736"/>
      <c r="I572" s="596"/>
      <c r="J572" s="597"/>
    </row>
    <row r="573" spans="1:10" hidden="1" x14ac:dyDescent="0.3">
      <c r="A573" s="737"/>
      <c r="B573" s="732"/>
      <c r="C573" s="746" t="s">
        <v>366</v>
      </c>
      <c r="D573" s="734"/>
      <c r="E573" s="735"/>
      <c r="F573" s="747" t="s">
        <v>367</v>
      </c>
      <c r="G573" s="735"/>
      <c r="H573" s="736"/>
      <c r="I573" s="596"/>
      <c r="J573" s="597"/>
    </row>
    <row r="574" spans="1:10" hidden="1" x14ac:dyDescent="0.3">
      <c r="C574" s="194"/>
      <c r="H574" s="195"/>
      <c r="I574" s="596"/>
      <c r="J574" s="597"/>
    </row>
    <row r="575" spans="1:10" hidden="1" x14ac:dyDescent="0.3">
      <c r="C575" s="194"/>
      <c r="H575" s="195"/>
      <c r="I575" s="596"/>
      <c r="J575" s="597"/>
    </row>
    <row r="576" spans="1:10" hidden="1" x14ac:dyDescent="0.3">
      <c r="A576" s="737"/>
      <c r="B576" s="732"/>
      <c r="C576" s="748" t="s">
        <v>368</v>
      </c>
      <c r="D576" s="749"/>
      <c r="E576" s="735"/>
      <c r="F576" s="750" t="s">
        <v>368</v>
      </c>
      <c r="G576" s="740"/>
      <c r="H576" s="741"/>
      <c r="I576" s="596"/>
      <c r="J576" s="597"/>
    </row>
    <row r="577" spans="1:10" hidden="1" x14ac:dyDescent="0.3">
      <c r="A577" s="737"/>
      <c r="B577" s="732"/>
      <c r="C577" s="751" t="s">
        <v>369</v>
      </c>
      <c r="D577" s="743"/>
      <c r="E577" s="735"/>
      <c r="F577" s="752" t="s">
        <v>369</v>
      </c>
      <c r="G577" s="744"/>
      <c r="H577" s="745"/>
      <c r="I577" s="596"/>
      <c r="J577" s="597"/>
    </row>
    <row r="578" spans="1:10" hidden="1" x14ac:dyDescent="0.3">
      <c r="A578" s="737"/>
      <c r="B578" s="732"/>
      <c r="C578" s="753" t="s">
        <v>370</v>
      </c>
      <c r="D578" s="734"/>
      <c r="E578" s="735"/>
      <c r="F578" s="732" t="s">
        <v>371</v>
      </c>
      <c r="G578" s="735"/>
      <c r="H578" s="736"/>
      <c r="I578" s="596"/>
      <c r="J578" s="597"/>
    </row>
    <row r="579" spans="1:10" ht="15" hidden="1" thickBot="1" x14ac:dyDescent="0.35">
      <c r="A579" s="754" t="s">
        <v>372</v>
      </c>
      <c r="B579" s="732"/>
      <c r="C579" s="755"/>
      <c r="D579" s="756"/>
      <c r="E579" s="757"/>
      <c r="F579" s="757"/>
      <c r="G579" s="757"/>
      <c r="H579" s="758"/>
      <c r="I579" s="596"/>
      <c r="J579" s="597"/>
    </row>
    <row r="580" spans="1:10" x14ac:dyDescent="0.3">
      <c r="C580" s="32"/>
      <c r="D580" s="102"/>
      <c r="E580" s="32"/>
      <c r="F580" s="32"/>
      <c r="G580" s="32"/>
      <c r="H580" s="32"/>
      <c r="I580" s="596"/>
      <c r="J580" s="597"/>
    </row>
    <row r="581" spans="1:10" ht="15" thickBot="1" x14ac:dyDescent="0.35">
      <c r="C581" s="32"/>
      <c r="D581" s="102"/>
      <c r="E581" s="32"/>
      <c r="F581" s="32"/>
      <c r="G581" s="32"/>
      <c r="H581" s="32"/>
      <c r="I581" s="596"/>
      <c r="J581" s="597"/>
    </row>
    <row r="582" spans="1:10" ht="17.399999999999999" hidden="1" x14ac:dyDescent="0.3">
      <c r="A582" s="598" t="s">
        <v>300</v>
      </c>
      <c r="B582" s="598"/>
      <c r="C582" s="599" t="s">
        <v>301</v>
      </c>
      <c r="D582" s="600"/>
      <c r="E582" s="600"/>
      <c r="F582" s="600"/>
      <c r="G582" s="600"/>
      <c r="H582" s="601" t="str">
        <f>"No. " &amp; COUNTIF(A$3:A587,"ITEM*") &amp; " DE " &amp; COUNTIF(A$3:A$99269,"ITEM*")</f>
        <v>No. 13 DE 54</v>
      </c>
      <c r="I582" s="596"/>
      <c r="J582" s="597"/>
    </row>
    <row r="583" spans="1:10" hidden="1" x14ac:dyDescent="0.3">
      <c r="A583" s="598" t="s">
        <v>302</v>
      </c>
      <c r="B583" s="598"/>
      <c r="C583" s="602" t="s">
        <v>303</v>
      </c>
      <c r="D583" s="603" t="s">
        <v>46</v>
      </c>
      <c r="E583" s="604"/>
      <c r="F583" s="605" t="s">
        <v>304</v>
      </c>
      <c r="G583" s="603"/>
      <c r="H583" s="606"/>
      <c r="I583" s="596"/>
      <c r="J583" s="597"/>
    </row>
    <row r="584" spans="1:10" ht="15" hidden="1" thickBot="1" x14ac:dyDescent="0.35">
      <c r="C584" s="607"/>
      <c r="D584" s="608"/>
      <c r="E584" s="608"/>
      <c r="F584" s="608"/>
      <c r="G584" s="608"/>
      <c r="H584" s="609"/>
      <c r="I584" s="596"/>
      <c r="J584" s="597"/>
    </row>
    <row r="585" spans="1:10" x14ac:dyDescent="0.3">
      <c r="A585" s="610" t="s">
        <v>305</v>
      </c>
      <c r="B585" s="611"/>
      <c r="C585" s="612" t="s">
        <v>91</v>
      </c>
      <c r="D585" s="613"/>
      <c r="E585" s="613"/>
      <c r="F585" s="614" t="s">
        <v>90</v>
      </c>
      <c r="G585" s="615" t="s">
        <v>306</v>
      </c>
      <c r="H585" s="616" t="s">
        <v>307</v>
      </c>
      <c r="I585" s="617" t="s">
        <v>308</v>
      </c>
      <c r="J585" s="618" t="s">
        <v>98</v>
      </c>
    </row>
    <row r="586" spans="1:10" x14ac:dyDescent="0.3">
      <c r="A586" s="619" t="s">
        <v>423</v>
      </c>
      <c r="B586" s="611"/>
      <c r="C586" s="620" t="s">
        <v>128</v>
      </c>
      <c r="D586" s="621"/>
      <c r="E586" s="622"/>
      <c r="F586" s="623">
        <f>PRESUPUESTO!$B$31</f>
        <v>0</v>
      </c>
      <c r="G586" s="624" t="s">
        <v>122</v>
      </c>
      <c r="H586" s="625">
        <f>PRESUPUESTO!$E$31</f>
        <v>12.5</v>
      </c>
      <c r="I586" s="769">
        <f>H586</f>
        <v>12.5</v>
      </c>
      <c r="J586" s="627"/>
    </row>
    <row r="587" spans="1:10" x14ac:dyDescent="0.3">
      <c r="A587" s="628"/>
      <c r="B587" s="629"/>
      <c r="C587" s="630"/>
      <c r="D587" s="631"/>
      <c r="E587" s="632"/>
      <c r="F587" s="770"/>
      <c r="G587" s="634"/>
      <c r="H587" s="635"/>
      <c r="I587" s="636"/>
      <c r="J587" s="634"/>
    </row>
    <row r="588" spans="1:10" x14ac:dyDescent="0.3">
      <c r="A588" s="637" t="s">
        <v>333</v>
      </c>
      <c r="B588" s="629"/>
      <c r="C588" s="673" t="s">
        <v>334</v>
      </c>
      <c r="D588" s="674" t="s">
        <v>335</v>
      </c>
      <c r="E588" s="674" t="s">
        <v>336</v>
      </c>
      <c r="F588" s="675" t="s">
        <v>337</v>
      </c>
      <c r="G588" s="676" t="s">
        <v>338</v>
      </c>
      <c r="H588" s="677" t="s">
        <v>94</v>
      </c>
      <c r="I588" s="678"/>
      <c r="J588" s="679"/>
    </row>
    <row r="589" spans="1:10" x14ac:dyDescent="0.3">
      <c r="A589" s="628">
        <v>200006</v>
      </c>
      <c r="B589" s="680" t="s">
        <v>334</v>
      </c>
      <c r="C589" s="645" t="s">
        <v>379</v>
      </c>
      <c r="D589" s="681">
        <v>63739</v>
      </c>
      <c r="E589" s="682">
        <v>1.8</v>
      </c>
      <c r="F589" s="763">
        <f>TRUNC(D589*E589,0)</f>
        <v>114730</v>
      </c>
      <c r="G589" s="690">
        <v>11.42</v>
      </c>
      <c r="H589" s="685">
        <f>IFERROR(ROUND(F589/G589,2),0)</f>
        <v>10046.41</v>
      </c>
      <c r="I589" s="691">
        <f>I586/G589</f>
        <v>1.0945709281961471</v>
      </c>
      <c r="J589" s="692">
        <f>I586*H589</f>
        <v>125580.125</v>
      </c>
    </row>
    <row r="590" spans="1:10" x14ac:dyDescent="0.3">
      <c r="A590" s="655"/>
      <c r="B590" s="629"/>
      <c r="C590" s="656"/>
      <c r="D590" s="657"/>
      <c r="E590" s="658"/>
      <c r="F590" s="659"/>
      <c r="G590" s="660"/>
      <c r="H590" s="661"/>
      <c r="I590" s="662"/>
      <c r="J590" s="663"/>
    </row>
    <row r="591" spans="1:10" x14ac:dyDescent="0.3">
      <c r="A591" s="720" t="s">
        <v>341</v>
      </c>
      <c r="B591" s="629"/>
      <c r="C591" s="630"/>
      <c r="D591" s="631"/>
      <c r="E591" s="632"/>
      <c r="F591" s="693"/>
      <c r="G591" s="694" t="s">
        <v>342</v>
      </c>
      <c r="H591" s="695">
        <f>SUM(H588:H590)</f>
        <v>10046.41</v>
      </c>
      <c r="I591" s="686"/>
      <c r="J591" s="696">
        <f>SUM(J588:J590)</f>
        <v>125580.125</v>
      </c>
    </row>
    <row r="592" spans="1:10" x14ac:dyDescent="0.3">
      <c r="A592" s="720" t="s">
        <v>343</v>
      </c>
      <c r="B592" s="629"/>
      <c r="C592" s="630"/>
      <c r="D592" s="631"/>
      <c r="E592" s="632"/>
      <c r="F592" s="770"/>
      <c r="G592" s="669"/>
      <c r="H592" s="670"/>
      <c r="I592" s="671"/>
      <c r="J592" s="672"/>
    </row>
    <row r="593" spans="1:10" x14ac:dyDescent="0.3">
      <c r="A593" s="637" t="s">
        <v>344</v>
      </c>
      <c r="B593" s="629"/>
      <c r="C593" s="697" t="s">
        <v>345</v>
      </c>
      <c r="D593" s="698" t="s">
        <v>346</v>
      </c>
      <c r="E593" s="698" t="s">
        <v>314</v>
      </c>
      <c r="F593" s="699" t="s">
        <v>347</v>
      </c>
      <c r="G593" s="700" t="s">
        <v>348</v>
      </c>
      <c r="H593" s="701" t="s">
        <v>317</v>
      </c>
      <c r="I593" s="702"/>
      <c r="J593" s="703"/>
    </row>
    <row r="594" spans="1:10" x14ac:dyDescent="0.3">
      <c r="A594" s="628">
        <v>300008</v>
      </c>
      <c r="B594" s="629" t="s">
        <v>345</v>
      </c>
      <c r="C594" s="811" t="s">
        <v>424</v>
      </c>
      <c r="D594" s="646"/>
      <c r="E594" s="646" t="s">
        <v>425</v>
      </c>
      <c r="F594" s="648">
        <v>7.0000000000000007E-2</v>
      </c>
      <c r="G594" s="649">
        <v>4944</v>
      </c>
      <c r="H594" s="661">
        <f>ROUND(F594 * G594,2)</f>
        <v>346.08</v>
      </c>
      <c r="I594" s="651">
        <f>I586 * F594</f>
        <v>0.87500000000000011</v>
      </c>
      <c r="J594" s="652">
        <f>I586*H594</f>
        <v>4326</v>
      </c>
    </row>
    <row r="595" spans="1:10" x14ac:dyDescent="0.3">
      <c r="A595" s="628">
        <v>300026</v>
      </c>
      <c r="B595" s="629" t="s">
        <v>345</v>
      </c>
      <c r="C595" s="645" t="s">
        <v>350</v>
      </c>
      <c r="D595" s="646"/>
      <c r="E595" s="646" t="s">
        <v>351</v>
      </c>
      <c r="F595" s="704">
        <v>0.05</v>
      </c>
      <c r="G595" s="649">
        <f>H591</f>
        <v>10046.41</v>
      </c>
      <c r="H595" s="661">
        <f>ROUND(F595 * G595,2)</f>
        <v>502.32</v>
      </c>
      <c r="I595" s="653">
        <f>I586 * F595</f>
        <v>0.625</v>
      </c>
      <c r="J595" s="654">
        <f>I586*H595</f>
        <v>6279</v>
      </c>
    </row>
    <row r="596" spans="1:10" x14ac:dyDescent="0.3">
      <c r="A596" s="655"/>
      <c r="B596" s="629"/>
      <c r="C596" s="656"/>
      <c r="D596" s="657"/>
      <c r="E596" s="658"/>
      <c r="F596" s="659"/>
      <c r="G596" s="660"/>
      <c r="H596" s="661"/>
      <c r="I596" s="662"/>
      <c r="J596" s="663"/>
    </row>
    <row r="597" spans="1:10" x14ac:dyDescent="0.3">
      <c r="A597" s="720" t="s">
        <v>352</v>
      </c>
      <c r="B597" s="629"/>
      <c r="C597" s="630"/>
      <c r="D597" s="631"/>
      <c r="E597" s="632"/>
      <c r="F597" s="705"/>
      <c r="G597" s="706" t="s">
        <v>353</v>
      </c>
      <c r="H597" s="707">
        <f>SUM(H593:H596)</f>
        <v>848.4</v>
      </c>
      <c r="I597" s="686"/>
      <c r="J597" s="696">
        <f>SUM(J593:J596)</f>
        <v>10605</v>
      </c>
    </row>
    <row r="598" spans="1:10" x14ac:dyDescent="0.3">
      <c r="A598" s="720" t="s">
        <v>354</v>
      </c>
      <c r="B598" s="629"/>
      <c r="C598" s="630"/>
      <c r="D598" s="631"/>
      <c r="E598" s="632"/>
      <c r="F598" s="770"/>
      <c r="G598" s="669"/>
      <c r="H598" s="670"/>
      <c r="I598" s="671"/>
      <c r="J598" s="672"/>
    </row>
    <row r="599" spans="1:10" x14ac:dyDescent="0.3">
      <c r="A599" s="708" t="s">
        <v>355</v>
      </c>
      <c r="B599" s="709"/>
      <c r="C599" s="710" t="s">
        <v>356</v>
      </c>
      <c r="D599" s="711" t="s">
        <v>357</v>
      </c>
      <c r="E599" s="711" t="s">
        <v>358</v>
      </c>
      <c r="F599" s="712" t="s">
        <v>359</v>
      </c>
      <c r="G599" s="713" t="s">
        <v>348</v>
      </c>
      <c r="H599" s="714" t="s">
        <v>317</v>
      </c>
      <c r="I599" s="715"/>
      <c r="J599" s="716"/>
    </row>
    <row r="600" spans="1:10" x14ac:dyDescent="0.3">
      <c r="A600" s="628"/>
      <c r="B600" s="629"/>
      <c r="C600" s="645"/>
      <c r="D600" s="646"/>
      <c r="E600" s="647"/>
      <c r="F600" s="771"/>
      <c r="G600" s="649"/>
      <c r="H600" s="650"/>
      <c r="I600" s="653"/>
      <c r="J600" s="654"/>
    </row>
    <row r="601" spans="1:10" x14ac:dyDescent="0.3">
      <c r="A601" s="664" t="s">
        <v>360</v>
      </c>
      <c r="B601" s="709"/>
      <c r="C601" s="630"/>
      <c r="D601" s="631"/>
      <c r="E601" s="632"/>
      <c r="F601" s="717"/>
      <c r="G601" s="718" t="s">
        <v>361</v>
      </c>
      <c r="H601" s="719">
        <f>SUM(H599:H600)</f>
        <v>0</v>
      </c>
      <c r="I601" s="686"/>
      <c r="J601" s="687">
        <f>SUM(J599:J600)</f>
        <v>0</v>
      </c>
    </row>
    <row r="602" spans="1:10" x14ac:dyDescent="0.3">
      <c r="A602" s="720" t="s">
        <v>362</v>
      </c>
      <c r="B602" s="721"/>
      <c r="C602" s="630"/>
      <c r="D602" s="631"/>
      <c r="E602" s="632"/>
      <c r="F602" s="770"/>
      <c r="G602" s="634"/>
      <c r="H602" s="635"/>
      <c r="I602" s="636"/>
      <c r="J602" s="634"/>
    </row>
    <row r="603" spans="1:10" ht="15" thickBot="1" x14ac:dyDescent="0.35">
      <c r="A603" s="720" t="s">
        <v>95</v>
      </c>
      <c r="B603" s="722"/>
      <c r="C603" s="772"/>
      <c r="D603" s="773"/>
      <c r="E603" s="774"/>
      <c r="F603" s="775" t="s">
        <v>363</v>
      </c>
      <c r="G603" s="776"/>
      <c r="H603" s="777">
        <f>IF($A$2="CD",ROUND(SUM(H587:H602)/2,$A$3),SUM(H587:H602)/2)</f>
        <v>10895</v>
      </c>
      <c r="I603" s="729"/>
      <c r="J603" s="730">
        <f>IF($A$2="CD",ROUND(SUM(J587:J602)/2,$A$3),SUM(J587:J602)/2)</f>
        <v>136185</v>
      </c>
    </row>
    <row r="604" spans="1:10" x14ac:dyDescent="0.3">
      <c r="A604" s="720" t="s">
        <v>380</v>
      </c>
      <c r="B604" s="722"/>
      <c r="C604" s="778" t="s">
        <v>259</v>
      </c>
      <c r="D604" s="779"/>
      <c r="E604" s="780"/>
      <c r="F604" s="781"/>
      <c r="G604" s="782"/>
      <c r="H604" s="783"/>
      <c r="I604" s="784"/>
      <c r="J604" s="785"/>
    </row>
    <row r="605" spans="1:10" x14ac:dyDescent="0.3">
      <c r="A605" s="628" t="s">
        <v>266</v>
      </c>
      <c r="B605" s="722"/>
      <c r="C605" s="786" t="s">
        <v>237</v>
      </c>
      <c r="D605" s="787"/>
      <c r="E605" s="788"/>
      <c r="F605" s="789">
        <f>$F$3</f>
        <v>0.18</v>
      </c>
      <c r="G605" s="790"/>
      <c r="H605" s="791">
        <f>ROUND(H603*F605,2)</f>
        <v>1961.1</v>
      </c>
      <c r="I605" s="792"/>
      <c r="J605" s="793"/>
    </row>
    <row r="606" spans="1:10" x14ac:dyDescent="0.3">
      <c r="A606" s="628" t="s">
        <v>381</v>
      </c>
      <c r="B606" s="722"/>
      <c r="C606" s="786" t="s">
        <v>239</v>
      </c>
      <c r="D606" s="787"/>
      <c r="E606" s="788"/>
      <c r="F606" s="789">
        <f>$G$3</f>
        <v>0.05</v>
      </c>
      <c r="G606" s="790"/>
      <c r="H606" s="791">
        <f>ROUND(H603*F606,2)</f>
        <v>544.75</v>
      </c>
      <c r="I606" s="792"/>
      <c r="J606" s="793"/>
    </row>
    <row r="607" spans="1:10" x14ac:dyDescent="0.3">
      <c r="A607" s="628" t="s">
        <v>268</v>
      </c>
      <c r="B607" s="722"/>
      <c r="C607" s="786" t="s">
        <v>241</v>
      </c>
      <c r="D607" s="787"/>
      <c r="E607" s="788"/>
      <c r="F607" s="789">
        <f>$H$3</f>
        <v>0.08</v>
      </c>
      <c r="G607" s="790"/>
      <c r="H607" s="791">
        <f>ROUND(H603*F607,2)</f>
        <v>871.6</v>
      </c>
      <c r="I607" s="792"/>
      <c r="J607" s="793"/>
    </row>
    <row r="608" spans="1:10" x14ac:dyDescent="0.3">
      <c r="A608" s="628" t="s">
        <v>270</v>
      </c>
      <c r="B608" s="722"/>
      <c r="C608" s="786" t="s">
        <v>245</v>
      </c>
      <c r="D608" s="787"/>
      <c r="E608" s="788"/>
      <c r="F608" s="789">
        <f>$I$3</f>
        <v>0.19</v>
      </c>
      <c r="G608" s="790"/>
      <c r="H608" s="791">
        <f>ROUND(H607*F608,2)</f>
        <v>165.6</v>
      </c>
      <c r="I608" s="792"/>
      <c r="J608" s="793"/>
    </row>
    <row r="609" spans="1:10" x14ac:dyDescent="0.3">
      <c r="A609" s="720" t="s">
        <v>382</v>
      </c>
      <c r="B609" s="722"/>
      <c r="C609" s="794" t="s">
        <v>383</v>
      </c>
      <c r="D609" s="795"/>
      <c r="E609" s="796"/>
      <c r="F609" s="596"/>
      <c r="G609" s="797"/>
      <c r="H609" s="798">
        <f>SUM(H605:H608)</f>
        <v>3543.0499999999997</v>
      </c>
      <c r="I609" s="799"/>
      <c r="J609" s="800"/>
    </row>
    <row r="610" spans="1:10" ht="15" thickBot="1" x14ac:dyDescent="0.35">
      <c r="A610" s="720" t="s">
        <v>384</v>
      </c>
      <c r="B610" s="722"/>
      <c r="C610" s="801"/>
      <c r="D610" s="802"/>
      <c r="E610" s="774"/>
      <c r="F610" s="775" t="s">
        <v>385</v>
      </c>
      <c r="G610" s="803"/>
      <c r="H610" s="804">
        <f>ROUND(H603+H609,$A$3)</f>
        <v>14438</v>
      </c>
      <c r="I610" s="805"/>
      <c r="J610" s="767">
        <f>IF($A$3=2,ROUND((J603+J609),2),ROUND((J603+J609),0))</f>
        <v>136185</v>
      </c>
    </row>
    <row r="611" spans="1:10" hidden="1" x14ac:dyDescent="0.3">
      <c r="A611" s="731" t="s">
        <v>364</v>
      </c>
      <c r="B611" s="732"/>
      <c r="C611" s="806"/>
      <c r="D611" s="807"/>
      <c r="E611" s="808"/>
      <c r="F611" s="808"/>
      <c r="G611" s="808"/>
      <c r="H611" s="809"/>
      <c r="I611" s="596"/>
      <c r="J611" s="597"/>
    </row>
    <row r="612" spans="1:10" hidden="1" x14ac:dyDescent="0.3">
      <c r="A612" s="737"/>
      <c r="B612" s="732"/>
      <c r="C612" s="733"/>
      <c r="D612" s="734"/>
      <c r="E612" s="735"/>
      <c r="F612" s="735"/>
      <c r="G612" s="735"/>
      <c r="H612" s="736"/>
      <c r="I612" s="596"/>
      <c r="J612" s="597"/>
    </row>
    <row r="613" spans="1:10" hidden="1" x14ac:dyDescent="0.3">
      <c r="A613" s="737"/>
      <c r="B613" s="732"/>
      <c r="C613" s="738" t="s">
        <v>365</v>
      </c>
      <c r="D613" s="739"/>
      <c r="E613" s="740"/>
      <c r="F613" s="740"/>
      <c r="G613" s="740"/>
      <c r="H613" s="741"/>
      <c r="I613" s="596"/>
      <c r="J613" s="597"/>
    </row>
    <row r="614" spans="1:10" hidden="1" x14ac:dyDescent="0.3">
      <c r="A614" s="737"/>
      <c r="B614" s="732"/>
      <c r="C614" s="742"/>
      <c r="D614" s="743"/>
      <c r="E614" s="744"/>
      <c r="F614" s="744"/>
      <c r="G614" s="744"/>
      <c r="H614" s="745"/>
      <c r="I614" s="596"/>
      <c r="J614" s="597"/>
    </row>
    <row r="615" spans="1:10" hidden="1" x14ac:dyDescent="0.3">
      <c r="A615" s="737"/>
      <c r="B615" s="732"/>
      <c r="C615" s="742"/>
      <c r="D615" s="743"/>
      <c r="E615" s="744"/>
      <c r="F615" s="744"/>
      <c r="G615" s="744"/>
      <c r="H615" s="745"/>
      <c r="I615" s="596"/>
      <c r="J615" s="597"/>
    </row>
    <row r="616" spans="1:10" hidden="1" x14ac:dyDescent="0.3">
      <c r="A616" s="737"/>
      <c r="B616" s="732"/>
      <c r="C616" s="733"/>
      <c r="D616" s="734"/>
      <c r="E616" s="735"/>
      <c r="F616" s="735"/>
      <c r="G616" s="735"/>
      <c r="H616" s="736"/>
      <c r="I616" s="596"/>
      <c r="J616" s="597"/>
    </row>
    <row r="617" spans="1:10" hidden="1" x14ac:dyDescent="0.3">
      <c r="A617" s="737"/>
      <c r="B617" s="732"/>
      <c r="C617" s="746" t="s">
        <v>366</v>
      </c>
      <c r="D617" s="734"/>
      <c r="E617" s="735"/>
      <c r="F617" s="747" t="s">
        <v>367</v>
      </c>
      <c r="G617" s="735"/>
      <c r="H617" s="736"/>
      <c r="I617" s="596"/>
      <c r="J617" s="597"/>
    </row>
    <row r="618" spans="1:10" hidden="1" x14ac:dyDescent="0.3">
      <c r="C618" s="194"/>
      <c r="H618" s="195"/>
      <c r="I618" s="596"/>
      <c r="J618" s="597"/>
    </row>
    <row r="619" spans="1:10" hidden="1" x14ac:dyDescent="0.3">
      <c r="C619" s="194"/>
      <c r="H619" s="195"/>
      <c r="I619" s="596"/>
      <c r="J619" s="597"/>
    </row>
    <row r="620" spans="1:10" hidden="1" x14ac:dyDescent="0.3">
      <c r="A620" s="737"/>
      <c r="B620" s="732"/>
      <c r="C620" s="748" t="s">
        <v>368</v>
      </c>
      <c r="D620" s="749"/>
      <c r="E620" s="735"/>
      <c r="F620" s="750" t="s">
        <v>368</v>
      </c>
      <c r="G620" s="740"/>
      <c r="H620" s="741"/>
      <c r="I620" s="596"/>
      <c r="J620" s="597"/>
    </row>
    <row r="621" spans="1:10" hidden="1" x14ac:dyDescent="0.3">
      <c r="A621" s="737"/>
      <c r="B621" s="732"/>
      <c r="C621" s="751" t="s">
        <v>369</v>
      </c>
      <c r="D621" s="743"/>
      <c r="E621" s="735"/>
      <c r="F621" s="752" t="s">
        <v>369</v>
      </c>
      <c r="G621" s="744"/>
      <c r="H621" s="745"/>
      <c r="I621" s="596"/>
      <c r="J621" s="597"/>
    </row>
    <row r="622" spans="1:10" hidden="1" x14ac:dyDescent="0.3">
      <c r="A622" s="737"/>
      <c r="B622" s="732"/>
      <c r="C622" s="753" t="s">
        <v>370</v>
      </c>
      <c r="D622" s="734"/>
      <c r="E622" s="735"/>
      <c r="F622" s="732" t="s">
        <v>371</v>
      </c>
      <c r="G622" s="735"/>
      <c r="H622" s="736"/>
      <c r="I622" s="596"/>
      <c r="J622" s="597"/>
    </row>
    <row r="623" spans="1:10" ht="15" hidden="1" thickBot="1" x14ac:dyDescent="0.35">
      <c r="A623" s="754" t="s">
        <v>372</v>
      </c>
      <c r="B623" s="732"/>
      <c r="C623" s="755"/>
      <c r="D623" s="756"/>
      <c r="E623" s="757"/>
      <c r="F623" s="757"/>
      <c r="G623" s="757"/>
      <c r="H623" s="758"/>
      <c r="I623" s="596"/>
      <c r="J623" s="597"/>
    </row>
    <row r="624" spans="1:10" x14ac:dyDescent="0.3">
      <c r="C624" s="32"/>
      <c r="D624" s="102"/>
      <c r="E624" s="32"/>
      <c r="F624" s="32"/>
      <c r="G624" s="32"/>
      <c r="H624" s="32"/>
      <c r="I624" s="596"/>
      <c r="J624" s="597"/>
    </row>
    <row r="625" spans="1:10" ht="15" thickBot="1" x14ac:dyDescent="0.35">
      <c r="C625" s="32"/>
      <c r="D625" s="102"/>
      <c r="E625" s="32"/>
      <c r="F625" s="32"/>
      <c r="G625" s="32"/>
      <c r="H625" s="32"/>
      <c r="I625" s="596"/>
      <c r="J625" s="597"/>
    </row>
    <row r="626" spans="1:10" ht="17.399999999999999" hidden="1" x14ac:dyDescent="0.3">
      <c r="A626" s="598" t="s">
        <v>300</v>
      </c>
      <c r="B626" s="598"/>
      <c r="C626" s="599" t="s">
        <v>301</v>
      </c>
      <c r="D626" s="600"/>
      <c r="E626" s="600"/>
      <c r="F626" s="600"/>
      <c r="G626" s="600"/>
      <c r="H626" s="601" t="str">
        <f>"No. " &amp; COUNTIF(A$3:A631,"ITEM*") &amp; " DE " &amp; COUNTIF(A$3:A$99269,"ITEM*")</f>
        <v>No. 14 DE 54</v>
      </c>
      <c r="I626" s="596"/>
      <c r="J626" s="597"/>
    </row>
    <row r="627" spans="1:10" hidden="1" x14ac:dyDescent="0.3">
      <c r="A627" s="598" t="s">
        <v>302</v>
      </c>
      <c r="B627" s="598"/>
      <c r="C627" s="602" t="s">
        <v>303</v>
      </c>
      <c r="D627" s="603" t="s">
        <v>46</v>
      </c>
      <c r="E627" s="604"/>
      <c r="F627" s="605" t="s">
        <v>304</v>
      </c>
      <c r="G627" s="603"/>
      <c r="H627" s="606"/>
      <c r="I627" s="596"/>
      <c r="J627" s="597"/>
    </row>
    <row r="628" spans="1:10" ht="15" hidden="1" thickBot="1" x14ac:dyDescent="0.35">
      <c r="C628" s="607"/>
      <c r="D628" s="608"/>
      <c r="E628" s="608"/>
      <c r="F628" s="608"/>
      <c r="G628" s="608"/>
      <c r="H628" s="609"/>
      <c r="I628" s="596"/>
      <c r="J628" s="597"/>
    </row>
    <row r="629" spans="1:10" x14ac:dyDescent="0.3">
      <c r="A629" s="610" t="s">
        <v>305</v>
      </c>
      <c r="B629" s="611"/>
      <c r="C629" s="612" t="s">
        <v>91</v>
      </c>
      <c r="D629" s="613"/>
      <c r="E629" s="613"/>
      <c r="F629" s="614" t="s">
        <v>90</v>
      </c>
      <c r="G629" s="615" t="s">
        <v>306</v>
      </c>
      <c r="H629" s="616" t="s">
        <v>307</v>
      </c>
      <c r="I629" s="617" t="s">
        <v>308</v>
      </c>
      <c r="J629" s="618" t="s">
        <v>98</v>
      </c>
    </row>
    <row r="630" spans="1:10" x14ac:dyDescent="0.3">
      <c r="A630" s="619" t="s">
        <v>426</v>
      </c>
      <c r="B630" s="611"/>
      <c r="C630" s="620" t="s">
        <v>131</v>
      </c>
      <c r="D630" s="621"/>
      <c r="E630" s="622"/>
      <c r="F630" s="623">
        <f>PRESUPUESTO!$B$37</f>
        <v>0</v>
      </c>
      <c r="G630" s="624" t="s">
        <v>113</v>
      </c>
      <c r="H630" s="625">
        <f>PRESUPUESTO!$E$37</f>
        <v>8.3000000000000007</v>
      </c>
      <c r="I630" s="769">
        <f>H630</f>
        <v>8.3000000000000007</v>
      </c>
      <c r="J630" s="627"/>
    </row>
    <row r="631" spans="1:10" x14ac:dyDescent="0.3">
      <c r="A631" s="628"/>
      <c r="B631" s="629"/>
      <c r="C631" s="630"/>
      <c r="D631" s="631"/>
      <c r="E631" s="632"/>
      <c r="F631" s="770"/>
      <c r="G631" s="634"/>
      <c r="H631" s="635"/>
      <c r="I631" s="636"/>
      <c r="J631" s="634"/>
    </row>
    <row r="632" spans="1:10" x14ac:dyDescent="0.3">
      <c r="A632" s="637" t="s">
        <v>312</v>
      </c>
      <c r="B632" s="629"/>
      <c r="C632" s="638" t="s">
        <v>313</v>
      </c>
      <c r="D632" s="639" t="s">
        <v>314</v>
      </c>
      <c r="E632" s="639" t="str">
        <f>"CANT. / " &amp; G630</f>
        <v>CANT. / M2</v>
      </c>
      <c r="F632" s="640" t="s">
        <v>315</v>
      </c>
      <c r="G632" s="641" t="s">
        <v>316</v>
      </c>
      <c r="H632" s="642" t="s">
        <v>317</v>
      </c>
      <c r="I632" s="643"/>
      <c r="J632" s="644"/>
    </row>
    <row r="633" spans="1:10" x14ac:dyDescent="0.3">
      <c r="A633" s="720" t="s">
        <v>427</v>
      </c>
      <c r="B633" s="629" t="s">
        <v>311</v>
      </c>
      <c r="C633" s="645" t="s">
        <v>428</v>
      </c>
      <c r="D633" s="646" t="s">
        <v>122</v>
      </c>
      <c r="E633" s="647">
        <v>7.0000000000000007E-2</v>
      </c>
      <c r="F633" s="771">
        <v>2</v>
      </c>
      <c r="G633" s="649">
        <f>H138</f>
        <v>440848</v>
      </c>
      <c r="H633" s="650">
        <f>ROUND(E633* (1 + F633 / 100) * G633,2)</f>
        <v>31476.55</v>
      </c>
      <c r="I633" s="653">
        <f>E633 * (1 + F633 / 100) * I630</f>
        <v>0.59262000000000015</v>
      </c>
      <c r="J633" s="654">
        <f>I630*H633</f>
        <v>261255.36500000002</v>
      </c>
    </row>
    <row r="634" spans="1:10" x14ac:dyDescent="0.3">
      <c r="A634" s="655"/>
      <c r="B634" s="629"/>
      <c r="C634" s="656"/>
      <c r="D634" s="657"/>
      <c r="E634" s="658"/>
      <c r="F634" s="659"/>
      <c r="G634" s="660"/>
      <c r="H634" s="661"/>
      <c r="I634" s="662"/>
      <c r="J634" s="663"/>
    </row>
    <row r="635" spans="1:10" x14ac:dyDescent="0.3">
      <c r="A635" s="720" t="s">
        <v>330</v>
      </c>
      <c r="B635" s="629"/>
      <c r="C635" s="630"/>
      <c r="D635" s="631"/>
      <c r="E635" s="632"/>
      <c r="F635" s="665"/>
      <c r="G635" s="666" t="s">
        <v>331</v>
      </c>
      <c r="H635" s="667">
        <f>SUM(H632:H634)</f>
        <v>31476.55</v>
      </c>
      <c r="I635" s="643"/>
      <c r="J635" s="668">
        <f>SUM(J632:J634)</f>
        <v>261255.36500000002</v>
      </c>
    </row>
    <row r="636" spans="1:10" x14ac:dyDescent="0.3">
      <c r="A636" s="720" t="s">
        <v>332</v>
      </c>
      <c r="B636" s="629"/>
      <c r="C636" s="630"/>
      <c r="D636" s="631"/>
      <c r="E636" s="632"/>
      <c r="F636" s="770"/>
      <c r="G636" s="669"/>
      <c r="H636" s="670"/>
      <c r="I636" s="671"/>
      <c r="J636" s="672"/>
    </row>
    <row r="637" spans="1:10" x14ac:dyDescent="0.3">
      <c r="A637" s="637" t="s">
        <v>333</v>
      </c>
      <c r="B637" s="629"/>
      <c r="C637" s="673" t="s">
        <v>334</v>
      </c>
      <c r="D637" s="674" t="s">
        <v>335</v>
      </c>
      <c r="E637" s="674" t="s">
        <v>336</v>
      </c>
      <c r="F637" s="675" t="s">
        <v>337</v>
      </c>
      <c r="G637" s="676" t="s">
        <v>414</v>
      </c>
      <c r="H637" s="677" t="s">
        <v>94</v>
      </c>
      <c r="I637" s="678"/>
      <c r="J637" s="679"/>
    </row>
    <row r="638" spans="1:10" x14ac:dyDescent="0.3">
      <c r="A638" s="628">
        <v>200007</v>
      </c>
      <c r="B638" s="680" t="s">
        <v>334</v>
      </c>
      <c r="C638" s="645" t="s">
        <v>394</v>
      </c>
      <c r="D638" s="688">
        <v>172095</v>
      </c>
      <c r="E638" s="682">
        <v>1.8</v>
      </c>
      <c r="F638" s="763">
        <f>TRUNC(D638*E638,0)</f>
        <v>309771</v>
      </c>
      <c r="G638" s="690">
        <v>26.66</v>
      </c>
      <c r="H638" s="685">
        <f>IFERROR(ROUND(F638/G638,2),0)</f>
        <v>11619.32</v>
      </c>
      <c r="I638" s="691">
        <f>I630/G638</f>
        <v>0.31132783195798952</v>
      </c>
      <c r="J638" s="692">
        <f>I630*H638</f>
        <v>96440.356</v>
      </c>
    </row>
    <row r="639" spans="1:10" x14ac:dyDescent="0.3">
      <c r="A639" s="655"/>
      <c r="B639" s="629"/>
      <c r="C639" s="656"/>
      <c r="D639" s="657"/>
      <c r="E639" s="658"/>
      <c r="F639" s="659"/>
      <c r="G639" s="660"/>
      <c r="H639" s="661"/>
      <c r="I639" s="662"/>
      <c r="J639" s="663"/>
    </row>
    <row r="640" spans="1:10" x14ac:dyDescent="0.3">
      <c r="A640" s="720" t="s">
        <v>341</v>
      </c>
      <c r="B640" s="629"/>
      <c r="C640" s="630"/>
      <c r="D640" s="631"/>
      <c r="E640" s="632"/>
      <c r="F640" s="693"/>
      <c r="G640" s="694" t="s">
        <v>342</v>
      </c>
      <c r="H640" s="695">
        <f>SUM(H637:H639)</f>
        <v>11619.32</v>
      </c>
      <c r="I640" s="686"/>
      <c r="J640" s="696">
        <f>SUM(J637:J639)</f>
        <v>96440.356</v>
      </c>
    </row>
    <row r="641" spans="1:10" x14ac:dyDescent="0.3">
      <c r="A641" s="720" t="s">
        <v>343</v>
      </c>
      <c r="B641" s="629"/>
      <c r="C641" s="630"/>
      <c r="D641" s="631"/>
      <c r="E641" s="632"/>
      <c r="F641" s="770"/>
      <c r="G641" s="669"/>
      <c r="H641" s="670"/>
      <c r="I641" s="671"/>
      <c r="J641" s="672"/>
    </row>
    <row r="642" spans="1:10" x14ac:dyDescent="0.3">
      <c r="A642" s="637" t="s">
        <v>344</v>
      </c>
      <c r="B642" s="629"/>
      <c r="C642" s="697" t="s">
        <v>345</v>
      </c>
      <c r="D642" s="698" t="s">
        <v>346</v>
      </c>
      <c r="E642" s="698" t="s">
        <v>314</v>
      </c>
      <c r="F642" s="699" t="s">
        <v>347</v>
      </c>
      <c r="G642" s="700" t="s">
        <v>348</v>
      </c>
      <c r="H642" s="701" t="s">
        <v>317</v>
      </c>
      <c r="I642" s="702"/>
      <c r="J642" s="703"/>
    </row>
    <row r="643" spans="1:10" x14ac:dyDescent="0.3">
      <c r="A643" s="628">
        <v>300026</v>
      </c>
      <c r="B643" s="629" t="s">
        <v>345</v>
      </c>
      <c r="C643" s="645" t="s">
        <v>350</v>
      </c>
      <c r="D643" s="646"/>
      <c r="E643" s="646" t="s">
        <v>351</v>
      </c>
      <c r="F643" s="704">
        <v>0.01</v>
      </c>
      <c r="G643" s="649">
        <f>H640</f>
        <v>11619.32</v>
      </c>
      <c r="H643" s="661">
        <f>ROUND(F643 * G643,2)</f>
        <v>116.19</v>
      </c>
      <c r="I643" s="653">
        <f>I630 * F643</f>
        <v>8.3000000000000004E-2</v>
      </c>
      <c r="J643" s="654">
        <f>I630*H643</f>
        <v>964.37700000000007</v>
      </c>
    </row>
    <row r="644" spans="1:10" x14ac:dyDescent="0.3">
      <c r="A644" s="655"/>
      <c r="B644" s="629"/>
      <c r="C644" s="656"/>
      <c r="D644" s="657"/>
      <c r="E644" s="658"/>
      <c r="F644" s="659"/>
      <c r="G644" s="660"/>
      <c r="H644" s="661"/>
      <c r="I644" s="662"/>
      <c r="J644" s="663"/>
    </row>
    <row r="645" spans="1:10" x14ac:dyDescent="0.3">
      <c r="A645" s="720" t="s">
        <v>352</v>
      </c>
      <c r="B645" s="629"/>
      <c r="C645" s="630"/>
      <c r="D645" s="631"/>
      <c r="E645" s="632"/>
      <c r="F645" s="705"/>
      <c r="G645" s="706" t="s">
        <v>353</v>
      </c>
      <c r="H645" s="707">
        <f>SUM(H642:H644)</f>
        <v>116.19</v>
      </c>
      <c r="I645" s="686"/>
      <c r="J645" s="696">
        <f>SUM(J642:J644)</f>
        <v>964.37700000000007</v>
      </c>
    </row>
    <row r="646" spans="1:10" x14ac:dyDescent="0.3">
      <c r="A646" s="720" t="s">
        <v>354</v>
      </c>
      <c r="B646" s="629"/>
      <c r="C646" s="630"/>
      <c r="D646" s="631"/>
      <c r="E646" s="632"/>
      <c r="F646" s="770"/>
      <c r="G646" s="669"/>
      <c r="H646" s="670"/>
      <c r="I646" s="671"/>
      <c r="J646" s="672"/>
    </row>
    <row r="647" spans="1:10" x14ac:dyDescent="0.3">
      <c r="A647" s="708" t="s">
        <v>355</v>
      </c>
      <c r="B647" s="709"/>
      <c r="C647" s="710" t="s">
        <v>356</v>
      </c>
      <c r="D647" s="711" t="s">
        <v>357</v>
      </c>
      <c r="E647" s="711" t="s">
        <v>358</v>
      </c>
      <c r="F647" s="712" t="s">
        <v>359</v>
      </c>
      <c r="G647" s="713" t="s">
        <v>348</v>
      </c>
      <c r="H647" s="714" t="s">
        <v>317</v>
      </c>
      <c r="I647" s="715"/>
      <c r="J647" s="716"/>
    </row>
    <row r="648" spans="1:10" x14ac:dyDescent="0.3">
      <c r="A648" s="628"/>
      <c r="B648" s="629"/>
      <c r="C648" s="645"/>
      <c r="D648" s="646"/>
      <c r="E648" s="647"/>
      <c r="F648" s="771"/>
      <c r="G648" s="649"/>
      <c r="H648" s="650"/>
      <c r="I648" s="653"/>
      <c r="J648" s="654"/>
    </row>
    <row r="649" spans="1:10" x14ac:dyDescent="0.3">
      <c r="A649" s="664" t="s">
        <v>360</v>
      </c>
      <c r="B649" s="709"/>
      <c r="C649" s="630"/>
      <c r="D649" s="631"/>
      <c r="E649" s="632"/>
      <c r="F649" s="717"/>
      <c r="G649" s="718" t="s">
        <v>361</v>
      </c>
      <c r="H649" s="719">
        <f>SUM(H647:H648)</f>
        <v>0</v>
      </c>
      <c r="I649" s="686"/>
      <c r="J649" s="687">
        <f>SUM(J647:J648)</f>
        <v>0</v>
      </c>
    </row>
    <row r="650" spans="1:10" x14ac:dyDescent="0.3">
      <c r="A650" s="720" t="s">
        <v>362</v>
      </c>
      <c r="B650" s="721"/>
      <c r="C650" s="630"/>
      <c r="D650" s="631"/>
      <c r="E650" s="632"/>
      <c r="F650" s="770"/>
      <c r="G650" s="634"/>
      <c r="H650" s="635"/>
      <c r="I650" s="636"/>
      <c r="J650" s="634"/>
    </row>
    <row r="651" spans="1:10" ht="15" thickBot="1" x14ac:dyDescent="0.35">
      <c r="A651" s="720" t="s">
        <v>95</v>
      </c>
      <c r="B651" s="722"/>
      <c r="C651" s="772"/>
      <c r="D651" s="773"/>
      <c r="E651" s="774"/>
      <c r="F651" s="775" t="s">
        <v>363</v>
      </c>
      <c r="G651" s="776"/>
      <c r="H651" s="777">
        <f>IF($A$2="CD",ROUND(SUM(H631:H650)/2,$A$3),SUM(H631:H650)/2)</f>
        <v>43212</v>
      </c>
      <c r="I651" s="729"/>
      <c r="J651" s="730">
        <f>IF($A$2="CD",ROUND(SUM(J631:J650)/2,$A$3),SUM(J631:J650)/2)</f>
        <v>358660</v>
      </c>
    </row>
    <row r="652" spans="1:10" x14ac:dyDescent="0.3">
      <c r="A652" s="720" t="s">
        <v>380</v>
      </c>
      <c r="B652" s="722"/>
      <c r="C652" s="778" t="s">
        <v>259</v>
      </c>
      <c r="D652" s="779"/>
      <c r="E652" s="780"/>
      <c r="F652" s="781"/>
      <c r="G652" s="782"/>
      <c r="H652" s="783"/>
      <c r="I652" s="784"/>
      <c r="J652" s="785"/>
    </row>
    <row r="653" spans="1:10" x14ac:dyDescent="0.3">
      <c r="A653" s="628" t="s">
        <v>266</v>
      </c>
      <c r="B653" s="722"/>
      <c r="C653" s="786" t="s">
        <v>237</v>
      </c>
      <c r="D653" s="787"/>
      <c r="E653" s="788"/>
      <c r="F653" s="789">
        <f>$F$3</f>
        <v>0.18</v>
      </c>
      <c r="G653" s="790"/>
      <c r="H653" s="791">
        <f>ROUND(H651*F653,2)</f>
        <v>7778.16</v>
      </c>
      <c r="I653" s="792"/>
      <c r="J653" s="793"/>
    </row>
    <row r="654" spans="1:10" x14ac:dyDescent="0.3">
      <c r="A654" s="628" t="s">
        <v>381</v>
      </c>
      <c r="B654" s="722"/>
      <c r="C654" s="786" t="s">
        <v>239</v>
      </c>
      <c r="D654" s="787"/>
      <c r="E654" s="788"/>
      <c r="F654" s="789">
        <f>$G$3</f>
        <v>0.05</v>
      </c>
      <c r="G654" s="790"/>
      <c r="H654" s="791">
        <f>ROUND(H651*F654,2)</f>
        <v>2160.6</v>
      </c>
      <c r="I654" s="792"/>
      <c r="J654" s="793"/>
    </row>
    <row r="655" spans="1:10" x14ac:dyDescent="0.3">
      <c r="A655" s="628" t="s">
        <v>268</v>
      </c>
      <c r="B655" s="722"/>
      <c r="C655" s="786" t="s">
        <v>241</v>
      </c>
      <c r="D655" s="787"/>
      <c r="E655" s="788"/>
      <c r="F655" s="789">
        <f>$H$3</f>
        <v>0.08</v>
      </c>
      <c r="G655" s="790"/>
      <c r="H655" s="791">
        <f>ROUND(H651*F655,2)</f>
        <v>3456.96</v>
      </c>
      <c r="I655" s="792"/>
      <c r="J655" s="793"/>
    </row>
    <row r="656" spans="1:10" x14ac:dyDescent="0.3">
      <c r="A656" s="628" t="s">
        <v>270</v>
      </c>
      <c r="B656" s="722"/>
      <c r="C656" s="786" t="s">
        <v>245</v>
      </c>
      <c r="D656" s="787"/>
      <c r="E656" s="788"/>
      <c r="F656" s="789">
        <f>$I$3</f>
        <v>0.19</v>
      </c>
      <c r="G656" s="790"/>
      <c r="H656" s="791">
        <f>ROUND(H655*F656,2)</f>
        <v>656.82</v>
      </c>
      <c r="I656" s="792"/>
      <c r="J656" s="793"/>
    </row>
    <row r="657" spans="1:10" x14ac:dyDescent="0.3">
      <c r="A657" s="720" t="s">
        <v>382</v>
      </c>
      <c r="B657" s="722"/>
      <c r="C657" s="794" t="s">
        <v>383</v>
      </c>
      <c r="D657" s="795"/>
      <c r="E657" s="796"/>
      <c r="F657" s="596"/>
      <c r="G657" s="797"/>
      <c r="H657" s="798">
        <f>SUM(H653:H656)</f>
        <v>14052.54</v>
      </c>
      <c r="I657" s="799"/>
      <c r="J657" s="800"/>
    </row>
    <row r="658" spans="1:10" ht="15" thickBot="1" x14ac:dyDescent="0.35">
      <c r="A658" s="720" t="s">
        <v>384</v>
      </c>
      <c r="B658" s="722"/>
      <c r="C658" s="801"/>
      <c r="D658" s="802"/>
      <c r="E658" s="774"/>
      <c r="F658" s="775" t="s">
        <v>385</v>
      </c>
      <c r="G658" s="803"/>
      <c r="H658" s="804">
        <f>ROUND(H651+H657,$A$3)</f>
        <v>57265</v>
      </c>
      <c r="I658" s="805"/>
      <c r="J658" s="767">
        <f>IF($A$3=2,ROUND((J651+J657),2),ROUND((J651+J657),0))</f>
        <v>358660</v>
      </c>
    </row>
    <row r="659" spans="1:10" hidden="1" x14ac:dyDescent="0.3">
      <c r="A659" s="731" t="s">
        <v>364</v>
      </c>
      <c r="B659" s="732"/>
      <c r="C659" s="806"/>
      <c r="D659" s="807"/>
      <c r="E659" s="808"/>
      <c r="F659" s="808"/>
      <c r="G659" s="808"/>
      <c r="H659" s="809"/>
      <c r="I659" s="596"/>
      <c r="J659" s="597"/>
    </row>
    <row r="660" spans="1:10" hidden="1" x14ac:dyDescent="0.3">
      <c r="A660" s="737"/>
      <c r="B660" s="732"/>
      <c r="C660" s="733"/>
      <c r="D660" s="734"/>
      <c r="E660" s="735"/>
      <c r="F660" s="735"/>
      <c r="G660" s="735"/>
      <c r="H660" s="736"/>
      <c r="I660" s="596"/>
      <c r="J660" s="597"/>
    </row>
    <row r="661" spans="1:10" hidden="1" x14ac:dyDescent="0.3">
      <c r="A661" s="737"/>
      <c r="B661" s="732"/>
      <c r="C661" s="738" t="s">
        <v>365</v>
      </c>
      <c r="D661" s="739"/>
      <c r="E661" s="740"/>
      <c r="F661" s="740"/>
      <c r="G661" s="740"/>
      <c r="H661" s="741"/>
      <c r="I661" s="596"/>
      <c r="J661" s="597"/>
    </row>
    <row r="662" spans="1:10" hidden="1" x14ac:dyDescent="0.3">
      <c r="A662" s="737"/>
      <c r="B662" s="732"/>
      <c r="C662" s="742"/>
      <c r="D662" s="743"/>
      <c r="E662" s="744"/>
      <c r="F662" s="744"/>
      <c r="G662" s="744"/>
      <c r="H662" s="745"/>
      <c r="I662" s="596"/>
      <c r="J662" s="597"/>
    </row>
    <row r="663" spans="1:10" hidden="1" x14ac:dyDescent="0.3">
      <c r="A663" s="737"/>
      <c r="B663" s="732"/>
      <c r="C663" s="742"/>
      <c r="D663" s="743"/>
      <c r="E663" s="744"/>
      <c r="F663" s="744"/>
      <c r="G663" s="744"/>
      <c r="H663" s="745"/>
      <c r="I663" s="596"/>
      <c r="J663" s="597"/>
    </row>
    <row r="664" spans="1:10" hidden="1" x14ac:dyDescent="0.3">
      <c r="A664" s="737"/>
      <c r="B664" s="732"/>
      <c r="C664" s="733"/>
      <c r="D664" s="734"/>
      <c r="E664" s="735"/>
      <c r="F664" s="735"/>
      <c r="G664" s="735"/>
      <c r="H664" s="736"/>
      <c r="I664" s="596"/>
      <c r="J664" s="597"/>
    </row>
    <row r="665" spans="1:10" hidden="1" x14ac:dyDescent="0.3">
      <c r="A665" s="737"/>
      <c r="B665" s="732"/>
      <c r="C665" s="746" t="s">
        <v>366</v>
      </c>
      <c r="D665" s="734"/>
      <c r="E665" s="735"/>
      <c r="F665" s="747" t="s">
        <v>367</v>
      </c>
      <c r="G665" s="735"/>
      <c r="H665" s="736"/>
      <c r="I665" s="596"/>
      <c r="J665" s="597"/>
    </row>
    <row r="666" spans="1:10" hidden="1" x14ac:dyDescent="0.3">
      <c r="C666" s="194"/>
      <c r="H666" s="195"/>
      <c r="I666" s="596"/>
      <c r="J666" s="597"/>
    </row>
    <row r="667" spans="1:10" hidden="1" x14ac:dyDescent="0.3">
      <c r="C667" s="194"/>
      <c r="H667" s="195"/>
      <c r="I667" s="596"/>
      <c r="J667" s="597"/>
    </row>
    <row r="668" spans="1:10" hidden="1" x14ac:dyDescent="0.3">
      <c r="A668" s="737"/>
      <c r="B668" s="732"/>
      <c r="C668" s="748" t="s">
        <v>368</v>
      </c>
      <c r="D668" s="749"/>
      <c r="E668" s="735"/>
      <c r="F668" s="750" t="s">
        <v>368</v>
      </c>
      <c r="G668" s="740"/>
      <c r="H668" s="741"/>
      <c r="I668" s="596"/>
      <c r="J668" s="597"/>
    </row>
    <row r="669" spans="1:10" hidden="1" x14ac:dyDescent="0.3">
      <c r="A669" s="737"/>
      <c r="B669" s="732"/>
      <c r="C669" s="751" t="s">
        <v>369</v>
      </c>
      <c r="D669" s="743"/>
      <c r="E669" s="735"/>
      <c r="F669" s="752" t="s">
        <v>369</v>
      </c>
      <c r="G669" s="744"/>
      <c r="H669" s="745"/>
      <c r="I669" s="596"/>
      <c r="J669" s="597"/>
    </row>
    <row r="670" spans="1:10" hidden="1" x14ac:dyDescent="0.3">
      <c r="A670" s="737"/>
      <c r="B670" s="732"/>
      <c r="C670" s="753" t="s">
        <v>370</v>
      </c>
      <c r="D670" s="734"/>
      <c r="E670" s="735"/>
      <c r="F670" s="732" t="s">
        <v>371</v>
      </c>
      <c r="G670" s="735"/>
      <c r="H670" s="736"/>
      <c r="I670" s="596"/>
      <c r="J670" s="597"/>
    </row>
    <row r="671" spans="1:10" ht="15" hidden="1" thickBot="1" x14ac:dyDescent="0.35">
      <c r="A671" s="754" t="s">
        <v>372</v>
      </c>
      <c r="B671" s="732"/>
      <c r="C671" s="755"/>
      <c r="D671" s="756"/>
      <c r="E671" s="757"/>
      <c r="F671" s="757"/>
      <c r="G671" s="757"/>
      <c r="H671" s="758"/>
      <c r="I671" s="596"/>
      <c r="J671" s="597"/>
    </row>
    <row r="672" spans="1:10" x14ac:dyDescent="0.3">
      <c r="C672" s="32"/>
      <c r="D672" s="102"/>
      <c r="E672" s="32"/>
      <c r="F672" s="32"/>
      <c r="G672" s="32"/>
      <c r="H672" s="32"/>
      <c r="I672" s="596"/>
      <c r="J672" s="597"/>
    </row>
    <row r="673" spans="1:10" ht="15" thickBot="1" x14ac:dyDescent="0.35">
      <c r="C673" s="32"/>
      <c r="D673" s="102"/>
      <c r="E673" s="32"/>
      <c r="F673" s="32"/>
      <c r="G673" s="32"/>
      <c r="H673" s="32"/>
      <c r="I673" s="596"/>
      <c r="J673" s="597"/>
    </row>
    <row r="674" spans="1:10" ht="17.399999999999999" hidden="1" x14ac:dyDescent="0.3">
      <c r="A674" s="598" t="s">
        <v>300</v>
      </c>
      <c r="B674" s="598"/>
      <c r="C674" s="599" t="s">
        <v>301</v>
      </c>
      <c r="D674" s="600"/>
      <c r="E674" s="600"/>
      <c r="F674" s="600"/>
      <c r="G674" s="600"/>
      <c r="H674" s="601" t="str">
        <f>"No. " &amp; COUNTIF(A$3:A679,"ITEM*") &amp; " DE " &amp; COUNTIF(A$3:A$99465,"ITEM*")</f>
        <v>No. 15 DE 54</v>
      </c>
      <c r="I674" s="596"/>
      <c r="J674" s="597"/>
    </row>
    <row r="675" spans="1:10" hidden="1" x14ac:dyDescent="0.3">
      <c r="A675" s="598" t="s">
        <v>302</v>
      </c>
      <c r="B675" s="598"/>
      <c r="C675" s="602" t="s">
        <v>303</v>
      </c>
      <c r="D675" s="603" t="s">
        <v>46</v>
      </c>
      <c r="E675" s="604"/>
      <c r="F675" s="605" t="s">
        <v>304</v>
      </c>
      <c r="G675" s="603"/>
      <c r="H675" s="606"/>
      <c r="I675" s="596"/>
      <c r="J675" s="597"/>
    </row>
    <row r="676" spans="1:10" ht="15" hidden="1" thickBot="1" x14ac:dyDescent="0.35">
      <c r="C676" s="607"/>
      <c r="D676" s="608"/>
      <c r="E676" s="608"/>
      <c r="F676" s="608"/>
      <c r="G676" s="608"/>
      <c r="H676" s="609"/>
      <c r="I676" s="596"/>
      <c r="J676" s="597"/>
    </row>
    <row r="677" spans="1:10" x14ac:dyDescent="0.3">
      <c r="A677" s="610" t="s">
        <v>305</v>
      </c>
      <c r="B677" s="611"/>
      <c r="C677" s="612" t="s">
        <v>91</v>
      </c>
      <c r="D677" s="613"/>
      <c r="E677" s="613"/>
      <c r="F677" s="614" t="s">
        <v>90</v>
      </c>
      <c r="G677" s="615" t="s">
        <v>306</v>
      </c>
      <c r="H677" s="616" t="s">
        <v>307</v>
      </c>
      <c r="I677" s="617" t="s">
        <v>308</v>
      </c>
      <c r="J677" s="618" t="s">
        <v>98</v>
      </c>
    </row>
    <row r="678" spans="1:10" x14ac:dyDescent="0.3">
      <c r="A678" s="619" t="s">
        <v>429</v>
      </c>
      <c r="B678" s="611"/>
      <c r="C678" s="620" t="s">
        <v>133</v>
      </c>
      <c r="D678" s="621"/>
      <c r="E678" s="622"/>
      <c r="F678" s="623">
        <f>PRESUPUESTO!$B$38</f>
        <v>0</v>
      </c>
      <c r="G678" s="624" t="s">
        <v>122</v>
      </c>
      <c r="H678" s="625">
        <f>PRESUPUESTO!$E$38</f>
        <v>6.5</v>
      </c>
      <c r="I678" s="769">
        <f>H678</f>
        <v>6.5</v>
      </c>
      <c r="J678" s="627"/>
    </row>
    <row r="679" spans="1:10" x14ac:dyDescent="0.3">
      <c r="A679" s="628"/>
      <c r="B679" s="629"/>
      <c r="C679" s="630"/>
      <c r="D679" s="631"/>
      <c r="E679" s="632"/>
      <c r="F679" s="633"/>
      <c r="G679" s="634"/>
      <c r="H679" s="635"/>
      <c r="I679" s="636"/>
      <c r="J679" s="634"/>
    </row>
    <row r="680" spans="1:10" x14ac:dyDescent="0.3">
      <c r="A680" s="637" t="s">
        <v>312</v>
      </c>
      <c r="B680" s="629"/>
      <c r="C680" s="638" t="s">
        <v>313</v>
      </c>
      <c r="D680" s="639" t="s">
        <v>314</v>
      </c>
      <c r="E680" s="639" t="str">
        <f>"CANT. / " &amp; G678</f>
        <v>CANT. / M3</v>
      </c>
      <c r="F680" s="640" t="s">
        <v>315</v>
      </c>
      <c r="G680" s="641" t="s">
        <v>316</v>
      </c>
      <c r="H680" s="642" t="s">
        <v>317</v>
      </c>
      <c r="I680" s="643"/>
      <c r="J680" s="644"/>
    </row>
    <row r="681" spans="1:10" x14ac:dyDescent="0.3">
      <c r="A681" s="628">
        <v>101357</v>
      </c>
      <c r="B681" s="629" t="s">
        <v>321</v>
      </c>
      <c r="C681" s="645" t="s">
        <v>430</v>
      </c>
      <c r="D681" s="646" t="s">
        <v>122</v>
      </c>
      <c r="E681" s="647">
        <v>0.4</v>
      </c>
      <c r="F681" s="648">
        <v>3</v>
      </c>
      <c r="G681" s="759">
        <v>67709</v>
      </c>
      <c r="H681" s="812">
        <f>ROUND(E681* (1 + F681 / 100) * G681,2)</f>
        <v>27896.11</v>
      </c>
      <c r="I681" s="686">
        <f>E681 * (1 + F681 / 100) * I678</f>
        <v>2.6780000000000004</v>
      </c>
      <c r="J681" s="687">
        <f>I678*H681</f>
        <v>181324.715</v>
      </c>
    </row>
    <row r="682" spans="1:10" x14ac:dyDescent="0.3">
      <c r="A682" s="628" t="s">
        <v>431</v>
      </c>
      <c r="B682" s="629" t="s">
        <v>311</v>
      </c>
      <c r="C682" s="645" t="s">
        <v>310</v>
      </c>
      <c r="D682" s="646" t="s">
        <v>122</v>
      </c>
      <c r="E682" s="647">
        <v>0.6</v>
      </c>
      <c r="F682" s="648">
        <v>3</v>
      </c>
      <c r="G682" s="759">
        <f>H42</f>
        <v>343781</v>
      </c>
      <c r="H682" s="650">
        <f>ROUND(E682* (1 + F682 / 100) * G682,2)</f>
        <v>212456.66</v>
      </c>
      <c r="I682" s="691">
        <f>E682 * (1 + F682 / 100) * I678</f>
        <v>4.0170000000000003</v>
      </c>
      <c r="J682" s="692">
        <f>I678*H682</f>
        <v>1380968.29</v>
      </c>
    </row>
    <row r="683" spans="1:10" x14ac:dyDescent="0.3">
      <c r="A683" s="655"/>
      <c r="B683" s="629"/>
      <c r="C683" s="656"/>
      <c r="D683" s="657"/>
      <c r="E683" s="658"/>
      <c r="F683" s="659"/>
      <c r="G683" s="660"/>
      <c r="H683" s="661"/>
      <c r="I683" s="662"/>
      <c r="J683" s="663"/>
    </row>
    <row r="684" spans="1:10" x14ac:dyDescent="0.3">
      <c r="A684" s="664" t="s">
        <v>330</v>
      </c>
      <c r="B684" s="629"/>
      <c r="C684" s="630"/>
      <c r="D684" s="631"/>
      <c r="E684" s="632"/>
      <c r="F684" s="665"/>
      <c r="G684" s="666" t="s">
        <v>331</v>
      </c>
      <c r="H684" s="667">
        <f>SUM(H680:H683)</f>
        <v>240352.77000000002</v>
      </c>
      <c r="I684" s="643"/>
      <c r="J684" s="668">
        <f>SUM(J680:J683)</f>
        <v>1562293.0050000001</v>
      </c>
    </row>
    <row r="685" spans="1:10" x14ac:dyDescent="0.3">
      <c r="A685" s="664" t="s">
        <v>332</v>
      </c>
      <c r="B685" s="629"/>
      <c r="C685" s="630"/>
      <c r="D685" s="631"/>
      <c r="E685" s="632"/>
      <c r="F685" s="633"/>
      <c r="G685" s="669"/>
      <c r="H685" s="670"/>
      <c r="I685" s="671"/>
      <c r="J685" s="672"/>
    </row>
    <row r="686" spans="1:10" x14ac:dyDescent="0.3">
      <c r="A686" s="637" t="s">
        <v>333</v>
      </c>
      <c r="B686" s="629"/>
      <c r="C686" s="673" t="s">
        <v>334</v>
      </c>
      <c r="D686" s="674" t="s">
        <v>335</v>
      </c>
      <c r="E686" s="674" t="s">
        <v>336</v>
      </c>
      <c r="F686" s="675" t="s">
        <v>337</v>
      </c>
      <c r="G686" s="676" t="s">
        <v>338</v>
      </c>
      <c r="H686" s="677" t="s">
        <v>94</v>
      </c>
      <c r="I686" s="678"/>
      <c r="J686" s="679"/>
    </row>
    <row r="687" spans="1:10" x14ac:dyDescent="0.3">
      <c r="A687" s="628">
        <v>200011</v>
      </c>
      <c r="B687" s="680" t="s">
        <v>334</v>
      </c>
      <c r="C687" s="645" t="s">
        <v>432</v>
      </c>
      <c r="D687" s="681">
        <v>299573</v>
      </c>
      <c r="E687" s="682">
        <v>1.8</v>
      </c>
      <c r="F687" s="763">
        <f>TRUNC(D687*E687,0)</f>
        <v>539231</v>
      </c>
      <c r="G687" s="690">
        <v>3.07</v>
      </c>
      <c r="H687" s="685">
        <f>IFERROR(ROUND(F687/G687,2),0)</f>
        <v>175645.28</v>
      </c>
      <c r="I687" s="691">
        <f>I678/G687</f>
        <v>2.1172638436482085</v>
      </c>
      <c r="J687" s="692">
        <f>I678*H687</f>
        <v>1141694.32</v>
      </c>
    </row>
    <row r="688" spans="1:10" x14ac:dyDescent="0.3">
      <c r="A688" s="655"/>
      <c r="B688" s="629"/>
      <c r="C688" s="656"/>
      <c r="D688" s="657"/>
      <c r="E688" s="658"/>
      <c r="F688" s="659"/>
      <c r="G688" s="660"/>
      <c r="H688" s="661"/>
      <c r="I688" s="662"/>
      <c r="J688" s="663"/>
    </row>
    <row r="689" spans="1:10" x14ac:dyDescent="0.3">
      <c r="A689" s="664" t="s">
        <v>341</v>
      </c>
      <c r="B689" s="629"/>
      <c r="C689" s="630"/>
      <c r="D689" s="631"/>
      <c r="E689" s="632"/>
      <c r="F689" s="693"/>
      <c r="G689" s="694" t="s">
        <v>342</v>
      </c>
      <c r="H689" s="695">
        <f>SUM(H686:H688)</f>
        <v>175645.28</v>
      </c>
      <c r="I689" s="686"/>
      <c r="J689" s="696">
        <f>SUM(J686:J688)</f>
        <v>1141694.32</v>
      </c>
    </row>
    <row r="690" spans="1:10" x14ac:dyDescent="0.3">
      <c r="A690" s="664" t="s">
        <v>343</v>
      </c>
      <c r="B690" s="629"/>
      <c r="C690" s="630"/>
      <c r="D690" s="631"/>
      <c r="E690" s="632"/>
      <c r="F690" s="633"/>
      <c r="G690" s="669"/>
      <c r="H690" s="670"/>
      <c r="I690" s="671"/>
      <c r="J690" s="672"/>
    </row>
    <row r="691" spans="1:10" x14ac:dyDescent="0.3">
      <c r="A691" s="637" t="s">
        <v>344</v>
      </c>
      <c r="B691" s="629"/>
      <c r="C691" s="697" t="s">
        <v>345</v>
      </c>
      <c r="D691" s="698" t="s">
        <v>346</v>
      </c>
      <c r="E691" s="698" t="s">
        <v>314</v>
      </c>
      <c r="F691" s="699" t="s">
        <v>347</v>
      </c>
      <c r="G691" s="700" t="s">
        <v>348</v>
      </c>
      <c r="H691" s="701" t="s">
        <v>317</v>
      </c>
      <c r="I691" s="702"/>
      <c r="J691" s="703"/>
    </row>
    <row r="692" spans="1:10" x14ac:dyDescent="0.3">
      <c r="A692" s="628">
        <v>300026</v>
      </c>
      <c r="B692" s="629" t="s">
        <v>345</v>
      </c>
      <c r="C692" s="811" t="s">
        <v>350</v>
      </c>
      <c r="D692" s="646"/>
      <c r="E692" s="646" t="s">
        <v>351</v>
      </c>
      <c r="F692" s="704">
        <v>0.01</v>
      </c>
      <c r="G692" s="649">
        <f>H689</f>
        <v>175645.28</v>
      </c>
      <c r="H692" s="661">
        <f>ROUND(F692 * G692,2)</f>
        <v>1756.45</v>
      </c>
      <c r="I692" s="653">
        <f>I678 * F692</f>
        <v>6.5000000000000002E-2</v>
      </c>
      <c r="J692" s="654">
        <f>I678*H692</f>
        <v>11416.925000000001</v>
      </c>
    </row>
    <row r="693" spans="1:10" x14ac:dyDescent="0.3">
      <c r="A693" s="655"/>
      <c r="B693" s="629"/>
      <c r="C693" s="656"/>
      <c r="D693" s="657"/>
      <c r="E693" s="658"/>
      <c r="F693" s="659"/>
      <c r="G693" s="660"/>
      <c r="H693" s="661"/>
      <c r="I693" s="662"/>
      <c r="J693" s="663"/>
    </row>
    <row r="694" spans="1:10" x14ac:dyDescent="0.3">
      <c r="A694" s="664" t="s">
        <v>352</v>
      </c>
      <c r="B694" s="629"/>
      <c r="C694" s="630"/>
      <c r="D694" s="631"/>
      <c r="E694" s="632"/>
      <c r="F694" s="705"/>
      <c r="G694" s="706" t="s">
        <v>353</v>
      </c>
      <c r="H694" s="707">
        <f>SUM(H691:H693)</f>
        <v>1756.45</v>
      </c>
      <c r="I694" s="686"/>
      <c r="J694" s="696">
        <f>SUM(J691:J693)</f>
        <v>11416.925000000001</v>
      </c>
    </row>
    <row r="695" spans="1:10" x14ac:dyDescent="0.3">
      <c r="A695" s="720" t="s">
        <v>354</v>
      </c>
      <c r="B695" s="721"/>
      <c r="C695" s="630"/>
      <c r="D695" s="631"/>
      <c r="E695" s="632"/>
      <c r="F695" s="633"/>
      <c r="G695" s="634"/>
      <c r="H695" s="635"/>
      <c r="I695" s="636"/>
      <c r="J695" s="634"/>
    </row>
    <row r="696" spans="1:10" ht="15" thickBot="1" x14ac:dyDescent="0.35">
      <c r="A696" s="720" t="s">
        <v>95</v>
      </c>
      <c r="B696" s="722"/>
      <c r="C696" s="772"/>
      <c r="D696" s="773"/>
      <c r="E696" s="774"/>
      <c r="F696" s="775" t="s">
        <v>363</v>
      </c>
      <c r="G696" s="776"/>
      <c r="H696" s="777">
        <f>IF($A$2="CD",ROUND(SUM(H679:H695)/2,$A$3),SUM(H679:H695)/2)</f>
        <v>417755</v>
      </c>
      <c r="I696" s="729"/>
      <c r="J696" s="730">
        <f>IF($A$2="CD",ROUND(SUM(J679:J695)/2,$A$3),SUM(J679:J695)/2)</f>
        <v>2715404</v>
      </c>
    </row>
    <row r="697" spans="1:10" x14ac:dyDescent="0.3">
      <c r="A697" s="720" t="s">
        <v>380</v>
      </c>
      <c r="B697" s="722"/>
      <c r="C697" s="778" t="s">
        <v>259</v>
      </c>
      <c r="D697" s="779"/>
      <c r="E697" s="780"/>
      <c r="F697" s="810"/>
      <c r="G697" s="782"/>
      <c r="H697" s="783"/>
      <c r="I697" s="784"/>
      <c r="J697" s="785"/>
    </row>
    <row r="698" spans="1:10" x14ac:dyDescent="0.3">
      <c r="A698" s="628" t="s">
        <v>266</v>
      </c>
      <c r="B698" s="722"/>
      <c r="C698" s="786" t="s">
        <v>237</v>
      </c>
      <c r="D698" s="787"/>
      <c r="E698" s="788"/>
      <c r="F698" s="789">
        <f>$F$3</f>
        <v>0.18</v>
      </c>
      <c r="G698" s="790"/>
      <c r="H698" s="791">
        <f>ROUND(H696*F698,2)</f>
        <v>75195.899999999994</v>
      </c>
      <c r="I698" s="792"/>
      <c r="J698" s="793"/>
    </row>
    <row r="699" spans="1:10" x14ac:dyDescent="0.3">
      <c r="A699" s="628" t="s">
        <v>381</v>
      </c>
      <c r="B699" s="722"/>
      <c r="C699" s="786" t="s">
        <v>239</v>
      </c>
      <c r="D699" s="787"/>
      <c r="E699" s="788"/>
      <c r="F699" s="789">
        <f>$G$3</f>
        <v>0.05</v>
      </c>
      <c r="G699" s="790"/>
      <c r="H699" s="791">
        <f>ROUND(H696*F699,2)</f>
        <v>20887.75</v>
      </c>
      <c r="I699" s="792"/>
      <c r="J699" s="793"/>
    </row>
    <row r="700" spans="1:10" x14ac:dyDescent="0.3">
      <c r="A700" s="628" t="s">
        <v>268</v>
      </c>
      <c r="B700" s="722"/>
      <c r="C700" s="786" t="s">
        <v>241</v>
      </c>
      <c r="D700" s="787"/>
      <c r="E700" s="788"/>
      <c r="F700" s="789">
        <f>$H$3</f>
        <v>0.08</v>
      </c>
      <c r="G700" s="790"/>
      <c r="H700" s="791">
        <f>ROUND(H696*F700,2)</f>
        <v>33420.400000000001</v>
      </c>
      <c r="I700" s="792"/>
      <c r="J700" s="793"/>
    </row>
    <row r="701" spans="1:10" x14ac:dyDescent="0.3">
      <c r="A701" s="628" t="s">
        <v>270</v>
      </c>
      <c r="B701" s="722"/>
      <c r="C701" s="786" t="s">
        <v>245</v>
      </c>
      <c r="D701" s="787"/>
      <c r="E701" s="788"/>
      <c r="F701" s="789">
        <f>$I$3</f>
        <v>0.19</v>
      </c>
      <c r="G701" s="790"/>
      <c r="H701" s="791">
        <f>ROUND(H700*F701,2)</f>
        <v>6349.88</v>
      </c>
      <c r="I701" s="792"/>
      <c r="J701" s="793"/>
    </row>
    <row r="702" spans="1:10" x14ac:dyDescent="0.3">
      <c r="A702" s="720" t="s">
        <v>382</v>
      </c>
      <c r="B702" s="722"/>
      <c r="C702" s="794" t="s">
        <v>383</v>
      </c>
      <c r="D702" s="795"/>
      <c r="E702" s="796"/>
      <c r="F702" s="597"/>
      <c r="G702" s="797"/>
      <c r="H702" s="798">
        <f>SUM(H698:H701)</f>
        <v>135853.93</v>
      </c>
      <c r="I702" s="799"/>
      <c r="J702" s="800"/>
    </row>
    <row r="703" spans="1:10" ht="15" thickBot="1" x14ac:dyDescent="0.35">
      <c r="A703" s="720" t="s">
        <v>384</v>
      </c>
      <c r="B703" s="722"/>
      <c r="C703" s="801"/>
      <c r="D703" s="802"/>
      <c r="E703" s="774"/>
      <c r="F703" s="775" t="s">
        <v>385</v>
      </c>
      <c r="G703" s="803"/>
      <c r="H703" s="804">
        <f>ROUND(H696+H702,$A$3)</f>
        <v>553609</v>
      </c>
      <c r="I703" s="805"/>
      <c r="J703" s="767">
        <f>IF($A$3=2,ROUND((J696+J702),2),ROUND((J696+J702),0))</f>
        <v>2715404</v>
      </c>
    </row>
    <row r="704" spans="1:10" hidden="1" x14ac:dyDescent="0.3">
      <c r="A704" s="731" t="s">
        <v>364</v>
      </c>
      <c r="B704" s="732"/>
      <c r="C704" s="806"/>
      <c r="D704" s="807"/>
      <c r="E704" s="808"/>
      <c r="F704" s="808"/>
      <c r="G704" s="808"/>
      <c r="H704" s="809"/>
      <c r="I704" s="596"/>
      <c r="J704" s="597"/>
    </row>
    <row r="705" spans="1:10" hidden="1" x14ac:dyDescent="0.3">
      <c r="A705" s="737"/>
      <c r="B705" s="732"/>
      <c r="C705" s="733"/>
      <c r="D705" s="734"/>
      <c r="E705" s="735"/>
      <c r="F705" s="735"/>
      <c r="G705" s="735"/>
      <c r="H705" s="736"/>
      <c r="I705" s="596"/>
      <c r="J705" s="597"/>
    </row>
    <row r="706" spans="1:10" hidden="1" x14ac:dyDescent="0.3">
      <c r="A706" s="737"/>
      <c r="B706" s="732"/>
      <c r="C706" s="738" t="s">
        <v>365</v>
      </c>
      <c r="D706" s="739"/>
      <c r="E706" s="740"/>
      <c r="F706" s="740"/>
      <c r="G706" s="740"/>
      <c r="H706" s="741"/>
      <c r="I706" s="596"/>
      <c r="J706" s="597"/>
    </row>
    <row r="707" spans="1:10" hidden="1" x14ac:dyDescent="0.3">
      <c r="A707" s="737"/>
      <c r="B707" s="732"/>
      <c r="C707" s="742"/>
      <c r="D707" s="743"/>
      <c r="E707" s="744"/>
      <c r="F707" s="744"/>
      <c r="G707" s="744"/>
      <c r="H707" s="745"/>
      <c r="I707" s="596"/>
      <c r="J707" s="597"/>
    </row>
    <row r="708" spans="1:10" hidden="1" x14ac:dyDescent="0.3">
      <c r="A708" s="737"/>
      <c r="B708" s="732"/>
      <c r="C708" s="742"/>
      <c r="D708" s="743"/>
      <c r="E708" s="744"/>
      <c r="F708" s="744"/>
      <c r="G708" s="744"/>
      <c r="H708" s="745"/>
      <c r="I708" s="596"/>
      <c r="J708" s="597"/>
    </row>
    <row r="709" spans="1:10" hidden="1" x14ac:dyDescent="0.3">
      <c r="A709" s="737"/>
      <c r="B709" s="732"/>
      <c r="C709" s="733"/>
      <c r="D709" s="734"/>
      <c r="E709" s="735"/>
      <c r="F709" s="735"/>
      <c r="G709" s="735"/>
      <c r="H709" s="736"/>
      <c r="I709" s="596"/>
      <c r="J709" s="597"/>
    </row>
    <row r="710" spans="1:10" hidden="1" x14ac:dyDescent="0.3">
      <c r="A710" s="737"/>
      <c r="B710" s="732"/>
      <c r="C710" s="746" t="s">
        <v>366</v>
      </c>
      <c r="D710" s="734"/>
      <c r="E710" s="735"/>
      <c r="F710" s="747" t="s">
        <v>367</v>
      </c>
      <c r="G710" s="735"/>
      <c r="H710" s="736"/>
      <c r="I710" s="596"/>
      <c r="J710" s="597"/>
    </row>
    <row r="711" spans="1:10" hidden="1" x14ac:dyDescent="0.3">
      <c r="C711" s="194"/>
      <c r="H711" s="195"/>
      <c r="I711" s="596"/>
      <c r="J711" s="597"/>
    </row>
    <row r="712" spans="1:10" hidden="1" x14ac:dyDescent="0.3">
      <c r="C712" s="194"/>
      <c r="H712" s="195"/>
      <c r="I712" s="596"/>
      <c r="J712" s="597"/>
    </row>
    <row r="713" spans="1:10" hidden="1" x14ac:dyDescent="0.3">
      <c r="A713" s="737"/>
      <c r="B713" s="732"/>
      <c r="C713" s="748" t="s">
        <v>368</v>
      </c>
      <c r="D713" s="749"/>
      <c r="E713" s="735"/>
      <c r="F713" s="750" t="s">
        <v>368</v>
      </c>
      <c r="G713" s="740"/>
      <c r="H713" s="741"/>
      <c r="I713" s="596"/>
      <c r="J713" s="597"/>
    </row>
    <row r="714" spans="1:10" hidden="1" x14ac:dyDescent="0.3">
      <c r="A714" s="737"/>
      <c r="B714" s="732"/>
      <c r="C714" s="751" t="s">
        <v>369</v>
      </c>
      <c r="D714" s="743"/>
      <c r="E714" s="735"/>
      <c r="F714" s="752" t="s">
        <v>369</v>
      </c>
      <c r="G714" s="744"/>
      <c r="H714" s="745"/>
      <c r="I714" s="596"/>
      <c r="J714" s="597"/>
    </row>
    <row r="715" spans="1:10" hidden="1" x14ac:dyDescent="0.3">
      <c r="A715" s="737"/>
      <c r="B715" s="732"/>
      <c r="C715" s="753" t="s">
        <v>370</v>
      </c>
      <c r="D715" s="734"/>
      <c r="E715" s="735"/>
      <c r="F715" s="732" t="s">
        <v>371</v>
      </c>
      <c r="G715" s="735"/>
      <c r="H715" s="736"/>
      <c r="I715" s="596"/>
      <c r="J715" s="597"/>
    </row>
    <row r="716" spans="1:10" ht="15" hidden="1" thickBot="1" x14ac:dyDescent="0.35">
      <c r="A716" s="754" t="s">
        <v>372</v>
      </c>
      <c r="B716" s="732"/>
      <c r="C716" s="755"/>
      <c r="D716" s="756"/>
      <c r="E716" s="757"/>
      <c r="F716" s="757"/>
      <c r="G716" s="757"/>
      <c r="H716" s="758"/>
      <c r="I716" s="596"/>
      <c r="J716" s="597"/>
    </row>
    <row r="717" spans="1:10" x14ac:dyDescent="0.3">
      <c r="C717" s="32"/>
      <c r="D717" s="102"/>
      <c r="E717" s="32"/>
      <c r="F717" s="32"/>
      <c r="G717" s="32"/>
      <c r="H717" s="32"/>
      <c r="I717" s="596"/>
      <c r="J717" s="597"/>
    </row>
    <row r="718" spans="1:10" ht="15" thickBot="1" x14ac:dyDescent="0.35">
      <c r="C718" s="32"/>
      <c r="D718" s="102"/>
      <c r="E718" s="32"/>
      <c r="F718" s="32"/>
      <c r="G718" s="32"/>
      <c r="H718" s="32"/>
      <c r="I718" s="596"/>
      <c r="J718" s="597"/>
    </row>
    <row r="719" spans="1:10" ht="17.399999999999999" hidden="1" x14ac:dyDescent="0.3">
      <c r="A719" s="598" t="s">
        <v>300</v>
      </c>
      <c r="B719" s="598"/>
      <c r="C719" s="599" t="s">
        <v>301</v>
      </c>
      <c r="D719" s="600"/>
      <c r="E719" s="600"/>
      <c r="F719" s="600"/>
      <c r="G719" s="600"/>
      <c r="H719" s="601" t="str">
        <f>"No. " &amp; COUNTIF(A$3:A724,"ITEM*") &amp; " DE " &amp; COUNTIF(A$3:A$99311,"ITEM*")</f>
        <v>No. 16 DE 54</v>
      </c>
      <c r="I719" s="596"/>
      <c r="J719" s="597"/>
    </row>
    <row r="720" spans="1:10" hidden="1" x14ac:dyDescent="0.3">
      <c r="A720" s="598" t="s">
        <v>302</v>
      </c>
      <c r="B720" s="598"/>
      <c r="C720" s="602" t="s">
        <v>303</v>
      </c>
      <c r="D720" s="603" t="s">
        <v>46</v>
      </c>
      <c r="E720" s="604"/>
      <c r="F720" s="605" t="s">
        <v>304</v>
      </c>
      <c r="G720" s="603"/>
      <c r="H720" s="606"/>
      <c r="I720" s="596"/>
      <c r="J720" s="597"/>
    </row>
    <row r="721" spans="1:10" ht="15" hidden="1" thickBot="1" x14ac:dyDescent="0.35">
      <c r="C721" s="607"/>
      <c r="D721" s="608"/>
      <c r="E721" s="608"/>
      <c r="F721" s="608"/>
      <c r="G721" s="608"/>
      <c r="H721" s="609"/>
      <c r="I721" s="596"/>
      <c r="J721" s="597"/>
    </row>
    <row r="722" spans="1:10" x14ac:dyDescent="0.3">
      <c r="A722" s="610" t="s">
        <v>305</v>
      </c>
      <c r="B722" s="611"/>
      <c r="C722" s="612" t="s">
        <v>91</v>
      </c>
      <c r="D722" s="613"/>
      <c r="E722" s="613"/>
      <c r="F722" s="614" t="s">
        <v>90</v>
      </c>
      <c r="G722" s="615" t="s">
        <v>306</v>
      </c>
      <c r="H722" s="616" t="s">
        <v>307</v>
      </c>
      <c r="I722" s="617" t="s">
        <v>308</v>
      </c>
      <c r="J722" s="618" t="s">
        <v>98</v>
      </c>
    </row>
    <row r="723" spans="1:10" x14ac:dyDescent="0.3">
      <c r="A723" s="619" t="s">
        <v>433</v>
      </c>
      <c r="B723" s="611"/>
      <c r="C723" s="620" t="s">
        <v>135</v>
      </c>
      <c r="D723" s="621"/>
      <c r="E723" s="622"/>
      <c r="F723" s="623">
        <f>PRESUPUESTO!$B$39</f>
        <v>0</v>
      </c>
      <c r="G723" s="624" t="s">
        <v>122</v>
      </c>
      <c r="H723" s="625">
        <f>PRESUPUESTO!$E$39</f>
        <v>2.5</v>
      </c>
      <c r="I723" s="769">
        <f>H723</f>
        <v>2.5</v>
      </c>
      <c r="J723" s="627"/>
    </row>
    <row r="724" spans="1:10" x14ac:dyDescent="0.3">
      <c r="A724" s="628"/>
      <c r="B724" s="629"/>
      <c r="C724" s="630"/>
      <c r="D724" s="631"/>
      <c r="E724" s="632"/>
      <c r="F724" s="770"/>
      <c r="G724" s="634"/>
      <c r="H724" s="635"/>
      <c r="I724" s="636"/>
      <c r="J724" s="634"/>
    </row>
    <row r="725" spans="1:10" x14ac:dyDescent="0.3">
      <c r="A725" s="637" t="s">
        <v>312</v>
      </c>
      <c r="B725" s="629"/>
      <c r="C725" s="638" t="s">
        <v>313</v>
      </c>
      <c r="D725" s="639" t="s">
        <v>314</v>
      </c>
      <c r="E725" s="639" t="str">
        <f>"CANT. / " &amp; G723</f>
        <v>CANT. / M3</v>
      </c>
      <c r="F725" s="640" t="s">
        <v>315</v>
      </c>
      <c r="G725" s="641" t="s">
        <v>316</v>
      </c>
      <c r="H725" s="642" t="s">
        <v>317</v>
      </c>
      <c r="I725" s="643"/>
      <c r="J725" s="644"/>
    </row>
    <row r="726" spans="1:10" x14ac:dyDescent="0.3">
      <c r="A726" s="628">
        <v>100806</v>
      </c>
      <c r="B726" s="629"/>
      <c r="C726" s="645" t="s">
        <v>434</v>
      </c>
      <c r="D726" s="646" t="s">
        <v>92</v>
      </c>
      <c r="E726" s="647">
        <v>0.1</v>
      </c>
      <c r="F726" s="648">
        <v>5</v>
      </c>
      <c r="G726" s="649">
        <v>29272</v>
      </c>
      <c r="H726" s="650">
        <f>ROUND(E726* (1 + F726 / 100) * G726,2)</f>
        <v>3073.56</v>
      </c>
      <c r="I726" s="651">
        <f>E726 * (1 + F726 / 100) * I723</f>
        <v>0.26250000000000001</v>
      </c>
      <c r="J726" s="652">
        <f>I723*H726</f>
        <v>7683.9</v>
      </c>
    </row>
    <row r="727" spans="1:10" x14ac:dyDescent="0.3">
      <c r="A727" s="628">
        <v>101511</v>
      </c>
      <c r="B727" s="629"/>
      <c r="C727" s="645" t="s">
        <v>435</v>
      </c>
      <c r="D727" s="646" t="s">
        <v>392</v>
      </c>
      <c r="E727" s="647">
        <v>0.4</v>
      </c>
      <c r="F727" s="648"/>
      <c r="G727" s="649">
        <v>4939</v>
      </c>
      <c r="H727" s="650">
        <f>ROUND(E727* (1 + F727 / 100) * G727,2)</f>
        <v>1975.6</v>
      </c>
      <c r="I727" s="651">
        <f>E727 * (1 + F727 / 100) * I723</f>
        <v>1</v>
      </c>
      <c r="J727" s="652">
        <f>I723*H727</f>
        <v>4939</v>
      </c>
    </row>
    <row r="728" spans="1:10" x14ac:dyDescent="0.3">
      <c r="A728" s="628">
        <v>101717</v>
      </c>
      <c r="B728" s="629"/>
      <c r="C728" s="645" t="s">
        <v>404</v>
      </c>
      <c r="D728" s="646" t="s">
        <v>92</v>
      </c>
      <c r="E728" s="647">
        <v>0.35</v>
      </c>
      <c r="F728" s="648">
        <v>5</v>
      </c>
      <c r="G728" s="649">
        <v>20209</v>
      </c>
      <c r="H728" s="650">
        <f>ROUND(E728* (1 + F728 / 100) * G728,2)</f>
        <v>7426.81</v>
      </c>
      <c r="I728" s="651">
        <f>E728 * (1 + F728 / 100) * I723</f>
        <v>0.91874999999999996</v>
      </c>
      <c r="J728" s="652">
        <f>I723*H728</f>
        <v>18567.025000000001</v>
      </c>
    </row>
    <row r="729" spans="1:10" x14ac:dyDescent="0.3">
      <c r="A729" s="628" t="s">
        <v>436</v>
      </c>
      <c r="B729" s="629"/>
      <c r="C729" s="645" t="s">
        <v>437</v>
      </c>
      <c r="D729" s="646" t="s">
        <v>122</v>
      </c>
      <c r="E729" s="647">
        <v>1</v>
      </c>
      <c r="F729" s="648">
        <v>5</v>
      </c>
      <c r="G729" s="649">
        <f>H90</f>
        <v>513457</v>
      </c>
      <c r="H729" s="650">
        <f>ROUND(E729* (1 + F729 / 100) * G729,2)</f>
        <v>539129.85</v>
      </c>
      <c r="I729" s="653">
        <f>E729 * (1 + F729 / 100) * I723</f>
        <v>2.625</v>
      </c>
      <c r="J729" s="654">
        <f>I723*H729</f>
        <v>1347824.625</v>
      </c>
    </row>
    <row r="730" spans="1:10" x14ac:dyDescent="0.3">
      <c r="A730" s="655"/>
      <c r="B730" s="629"/>
      <c r="C730" s="656"/>
      <c r="D730" s="657"/>
      <c r="E730" s="658"/>
      <c r="F730" s="659"/>
      <c r="G730" s="660"/>
      <c r="H730" s="661"/>
      <c r="I730" s="662"/>
      <c r="J730" s="663"/>
    </row>
    <row r="731" spans="1:10" x14ac:dyDescent="0.3">
      <c r="A731" s="664" t="s">
        <v>330</v>
      </c>
      <c r="B731" s="629"/>
      <c r="C731" s="630"/>
      <c r="D731" s="631"/>
      <c r="E731" s="632"/>
      <c r="F731" s="665"/>
      <c r="G731" s="666" t="s">
        <v>331</v>
      </c>
      <c r="H731" s="813">
        <f>SUM(H725:H730)</f>
        <v>551605.81999999995</v>
      </c>
      <c r="I731" s="643"/>
      <c r="J731" s="668">
        <f>SUM(J725:J730)</f>
        <v>1379014.55</v>
      </c>
    </row>
    <row r="732" spans="1:10" x14ac:dyDescent="0.3">
      <c r="A732" s="664" t="s">
        <v>332</v>
      </c>
      <c r="B732" s="629"/>
      <c r="C732" s="630"/>
      <c r="D732" s="631"/>
      <c r="E732" s="632"/>
      <c r="F732" s="770"/>
      <c r="G732" s="669"/>
      <c r="H732" s="670"/>
      <c r="I732" s="671"/>
      <c r="J732" s="672"/>
    </row>
    <row r="733" spans="1:10" x14ac:dyDescent="0.3">
      <c r="A733" s="637" t="s">
        <v>333</v>
      </c>
      <c r="B733" s="629"/>
      <c r="C733" s="673" t="s">
        <v>334</v>
      </c>
      <c r="D733" s="674" t="s">
        <v>335</v>
      </c>
      <c r="E733" s="674" t="s">
        <v>336</v>
      </c>
      <c r="F733" s="675" t="s">
        <v>337</v>
      </c>
      <c r="G733" s="676" t="s">
        <v>338</v>
      </c>
      <c r="H733" s="677" t="s">
        <v>94</v>
      </c>
      <c r="I733" s="678"/>
      <c r="J733" s="679"/>
    </row>
    <row r="734" spans="1:10" x14ac:dyDescent="0.3">
      <c r="A734" s="814">
        <v>200009</v>
      </c>
      <c r="B734" s="680"/>
      <c r="C734" s="645" t="s">
        <v>407</v>
      </c>
      <c r="D734" s="681">
        <v>235834</v>
      </c>
      <c r="E734" s="682">
        <v>1.8</v>
      </c>
      <c r="F734" s="689">
        <f>TRUNC(D734*E734,0)</f>
        <v>424501</v>
      </c>
      <c r="G734" s="690">
        <v>2.71</v>
      </c>
      <c r="H734" s="685">
        <f>IFERROR(ROUND(F734/G734,2),0)</f>
        <v>156642.44</v>
      </c>
      <c r="I734" s="691">
        <f>I723/G734</f>
        <v>0.92250922509225097</v>
      </c>
      <c r="J734" s="692">
        <f>I723*H734</f>
        <v>391606.1</v>
      </c>
    </row>
    <row r="735" spans="1:10" x14ac:dyDescent="0.3">
      <c r="A735" s="655"/>
      <c r="B735" s="629"/>
      <c r="C735" s="656"/>
      <c r="D735" s="657"/>
      <c r="E735" s="658"/>
      <c r="F735" s="659"/>
      <c r="G735" s="660"/>
      <c r="H735" s="661"/>
      <c r="I735" s="662"/>
      <c r="J735" s="663"/>
    </row>
    <row r="736" spans="1:10" x14ac:dyDescent="0.3">
      <c r="A736" s="664" t="s">
        <v>341</v>
      </c>
      <c r="B736" s="629"/>
      <c r="C736" s="630"/>
      <c r="D736" s="631"/>
      <c r="E736" s="632"/>
      <c r="F736" s="693"/>
      <c r="G736" s="694" t="s">
        <v>342</v>
      </c>
      <c r="H736" s="815">
        <f>SUM(H733:H735)</f>
        <v>156642.44</v>
      </c>
      <c r="I736" s="686"/>
      <c r="J736" s="696">
        <f>SUM(J733:J735)</f>
        <v>391606.1</v>
      </c>
    </row>
    <row r="737" spans="1:10" x14ac:dyDescent="0.3">
      <c r="A737" s="664" t="s">
        <v>343</v>
      </c>
      <c r="B737" s="629"/>
      <c r="C737" s="630"/>
      <c r="D737" s="631"/>
      <c r="E737" s="632"/>
      <c r="F737" s="770"/>
      <c r="G737" s="669"/>
      <c r="H737" s="670"/>
      <c r="I737" s="671"/>
      <c r="J737" s="672"/>
    </row>
    <row r="738" spans="1:10" x14ac:dyDescent="0.3">
      <c r="A738" s="637" t="s">
        <v>344</v>
      </c>
      <c r="B738" s="629"/>
      <c r="C738" s="697" t="s">
        <v>345</v>
      </c>
      <c r="D738" s="698" t="s">
        <v>346</v>
      </c>
      <c r="E738" s="698" t="s">
        <v>314</v>
      </c>
      <c r="F738" s="699" t="s">
        <v>347</v>
      </c>
      <c r="G738" s="700" t="s">
        <v>348</v>
      </c>
      <c r="H738" s="701" t="s">
        <v>317</v>
      </c>
      <c r="I738" s="702"/>
      <c r="J738" s="703"/>
    </row>
    <row r="739" spans="1:10" x14ac:dyDescent="0.3">
      <c r="A739" s="628">
        <v>300026</v>
      </c>
      <c r="B739" s="629"/>
      <c r="C739" s="645" t="s">
        <v>350</v>
      </c>
      <c r="D739" s="646"/>
      <c r="E739" s="646" t="s">
        <v>351</v>
      </c>
      <c r="F739" s="704">
        <v>0.01</v>
      </c>
      <c r="G739" s="649">
        <f>H736</f>
        <v>156642.44</v>
      </c>
      <c r="H739" s="661">
        <f>ROUND(F739 * G739,2)</f>
        <v>1566.42</v>
      </c>
      <c r="I739" s="651">
        <f>I723 * F739</f>
        <v>2.5000000000000001E-2</v>
      </c>
      <c r="J739" s="652">
        <f>I723*H739</f>
        <v>3916.05</v>
      </c>
    </row>
    <row r="740" spans="1:10" x14ac:dyDescent="0.3">
      <c r="A740" s="628">
        <v>300055</v>
      </c>
      <c r="B740" s="629"/>
      <c r="C740" s="645" t="s">
        <v>438</v>
      </c>
      <c r="D740" s="646"/>
      <c r="E740" s="646" t="s">
        <v>425</v>
      </c>
      <c r="F740" s="648">
        <v>8.3299999999999999E-2</v>
      </c>
      <c r="G740" s="759">
        <v>41406</v>
      </c>
      <c r="H740" s="661">
        <f>ROUND(F740 * G740,2)</f>
        <v>3449.12</v>
      </c>
      <c r="I740" s="691">
        <f>I723 * F740</f>
        <v>0.20824999999999999</v>
      </c>
      <c r="J740" s="692">
        <f>I723*H740</f>
        <v>8622.7999999999993</v>
      </c>
    </row>
    <row r="741" spans="1:10" x14ac:dyDescent="0.3">
      <c r="A741" s="655"/>
      <c r="B741" s="629"/>
      <c r="C741" s="656"/>
      <c r="D741" s="657"/>
      <c r="E741" s="658"/>
      <c r="F741" s="659"/>
      <c r="G741" s="660"/>
      <c r="H741" s="661"/>
      <c r="I741" s="662"/>
      <c r="J741" s="663"/>
    </row>
    <row r="742" spans="1:10" x14ac:dyDescent="0.3">
      <c r="A742" s="664" t="s">
        <v>352</v>
      </c>
      <c r="B742" s="629"/>
      <c r="C742" s="630"/>
      <c r="D742" s="631"/>
      <c r="E742" s="632"/>
      <c r="F742" s="705"/>
      <c r="G742" s="706" t="s">
        <v>353</v>
      </c>
      <c r="H742" s="707">
        <f>SUM(H738:H741)</f>
        <v>5015.54</v>
      </c>
      <c r="I742" s="686"/>
      <c r="J742" s="696">
        <f>SUM(J738:J741)</f>
        <v>12538.849999999999</v>
      </c>
    </row>
    <row r="743" spans="1:10" x14ac:dyDescent="0.3">
      <c r="A743" s="664" t="s">
        <v>354</v>
      </c>
      <c r="B743" s="629"/>
      <c r="C743" s="630"/>
      <c r="D743" s="631"/>
      <c r="E743" s="632"/>
      <c r="F743" s="770"/>
      <c r="G743" s="669"/>
      <c r="H743" s="670"/>
      <c r="I743" s="671"/>
      <c r="J743" s="672"/>
    </row>
    <row r="744" spans="1:10" x14ac:dyDescent="0.3">
      <c r="A744" s="708" t="s">
        <v>355</v>
      </c>
      <c r="B744" s="709"/>
      <c r="C744" s="710" t="s">
        <v>356</v>
      </c>
      <c r="D744" s="711" t="s">
        <v>357</v>
      </c>
      <c r="E744" s="711" t="s">
        <v>358</v>
      </c>
      <c r="F744" s="712" t="s">
        <v>359</v>
      </c>
      <c r="G744" s="713" t="s">
        <v>348</v>
      </c>
      <c r="H744" s="714" t="s">
        <v>317</v>
      </c>
      <c r="I744" s="715"/>
      <c r="J744" s="716"/>
    </row>
    <row r="745" spans="1:10" x14ac:dyDescent="0.3">
      <c r="A745" s="628"/>
      <c r="B745" s="629"/>
      <c r="C745" s="645"/>
      <c r="D745" s="646"/>
      <c r="E745" s="647"/>
      <c r="F745" s="771"/>
      <c r="G745" s="649"/>
      <c r="H745" s="650"/>
      <c r="I745" s="653"/>
      <c r="J745" s="654"/>
    </row>
    <row r="746" spans="1:10" x14ac:dyDescent="0.3">
      <c r="A746" s="664" t="s">
        <v>360</v>
      </c>
      <c r="B746" s="709"/>
      <c r="C746" s="630"/>
      <c r="D746" s="631"/>
      <c r="E746" s="632"/>
      <c r="F746" s="717"/>
      <c r="G746" s="718" t="s">
        <v>361</v>
      </c>
      <c r="H746" s="719">
        <f>SUM(H744:H745)</f>
        <v>0</v>
      </c>
      <c r="I746" s="686"/>
      <c r="J746" s="687">
        <f>SUM(J744:J745)</f>
        <v>0</v>
      </c>
    </row>
    <row r="747" spans="1:10" x14ac:dyDescent="0.3">
      <c r="A747" s="720" t="s">
        <v>362</v>
      </c>
      <c r="B747" s="721"/>
      <c r="C747" s="630"/>
      <c r="D747" s="631"/>
      <c r="E747" s="632"/>
      <c r="F747" s="770"/>
      <c r="G747" s="634"/>
      <c r="H747" s="635"/>
      <c r="I747" s="636"/>
      <c r="J747" s="634"/>
    </row>
    <row r="748" spans="1:10" ht="15" thickBot="1" x14ac:dyDescent="0.35">
      <c r="A748" s="720" t="s">
        <v>95</v>
      </c>
      <c r="B748" s="722"/>
      <c r="C748" s="772"/>
      <c r="D748" s="773"/>
      <c r="E748" s="774"/>
      <c r="F748" s="775" t="s">
        <v>363</v>
      </c>
      <c r="G748" s="776"/>
      <c r="H748" s="777">
        <f>IF($A$2="CD",ROUND(SUM(H724:H747)/2,$A$3),SUM(H724:H747)/2)</f>
        <v>713264</v>
      </c>
      <c r="I748" s="729"/>
      <c r="J748" s="730">
        <f>IF($A$2="CD",ROUND(SUM(J724:J747)/2,$A$3),SUM(J724:J747)/2)</f>
        <v>1783160</v>
      </c>
    </row>
    <row r="749" spans="1:10" x14ac:dyDescent="0.3">
      <c r="A749" s="720" t="s">
        <v>380</v>
      </c>
      <c r="B749" s="722"/>
      <c r="C749" s="778" t="s">
        <v>259</v>
      </c>
      <c r="D749" s="779"/>
      <c r="E749" s="780"/>
      <c r="F749" s="781"/>
      <c r="G749" s="782"/>
      <c r="H749" s="783"/>
      <c r="I749" s="784"/>
      <c r="J749" s="785"/>
    </row>
    <row r="750" spans="1:10" x14ac:dyDescent="0.3">
      <c r="A750" s="628" t="s">
        <v>266</v>
      </c>
      <c r="B750" s="722"/>
      <c r="C750" s="786" t="s">
        <v>237</v>
      </c>
      <c r="D750" s="787"/>
      <c r="E750" s="788"/>
      <c r="F750" s="789">
        <f>$F$3</f>
        <v>0.18</v>
      </c>
      <c r="G750" s="790"/>
      <c r="H750" s="791">
        <f>ROUND(H748*F750,2)</f>
        <v>128387.52</v>
      </c>
      <c r="I750" s="792"/>
      <c r="J750" s="793"/>
    </row>
    <row r="751" spans="1:10" x14ac:dyDescent="0.3">
      <c r="A751" s="628" t="s">
        <v>381</v>
      </c>
      <c r="B751" s="722"/>
      <c r="C751" s="786" t="s">
        <v>239</v>
      </c>
      <c r="D751" s="787"/>
      <c r="E751" s="788"/>
      <c r="F751" s="789">
        <f>$G$3</f>
        <v>0.05</v>
      </c>
      <c r="G751" s="790"/>
      <c r="H751" s="791">
        <f>ROUND(H748*F751,2)</f>
        <v>35663.199999999997</v>
      </c>
      <c r="I751" s="792"/>
      <c r="J751" s="793"/>
    </row>
    <row r="752" spans="1:10" x14ac:dyDescent="0.3">
      <c r="A752" s="628" t="s">
        <v>268</v>
      </c>
      <c r="B752" s="722"/>
      <c r="C752" s="786" t="s">
        <v>241</v>
      </c>
      <c r="D752" s="787"/>
      <c r="E752" s="788"/>
      <c r="F752" s="789">
        <f>$H$3</f>
        <v>0.08</v>
      </c>
      <c r="G752" s="790"/>
      <c r="H752" s="791">
        <f>ROUND(H748*F752,2)</f>
        <v>57061.120000000003</v>
      </c>
      <c r="I752" s="792"/>
      <c r="J752" s="793"/>
    </row>
    <row r="753" spans="1:10" x14ac:dyDescent="0.3">
      <c r="A753" s="628" t="s">
        <v>270</v>
      </c>
      <c r="B753" s="722"/>
      <c r="C753" s="786" t="s">
        <v>245</v>
      </c>
      <c r="D753" s="787"/>
      <c r="E753" s="788"/>
      <c r="F753" s="789">
        <f>$I$3</f>
        <v>0.19</v>
      </c>
      <c r="G753" s="790"/>
      <c r="H753" s="791">
        <f>ROUND(H752*F753,2)</f>
        <v>10841.61</v>
      </c>
      <c r="I753" s="792"/>
      <c r="J753" s="793"/>
    </row>
    <row r="754" spans="1:10" x14ac:dyDescent="0.3">
      <c r="A754" s="720" t="s">
        <v>382</v>
      </c>
      <c r="B754" s="722"/>
      <c r="C754" s="794" t="s">
        <v>383</v>
      </c>
      <c r="D754" s="795"/>
      <c r="E754" s="796"/>
      <c r="F754" s="596"/>
      <c r="G754" s="797"/>
      <c r="H754" s="798">
        <f>SUM(H750:H753)</f>
        <v>231953.45</v>
      </c>
      <c r="I754" s="799"/>
      <c r="J754" s="800"/>
    </row>
    <row r="755" spans="1:10" ht="15" thickBot="1" x14ac:dyDescent="0.35">
      <c r="A755" s="720" t="s">
        <v>384</v>
      </c>
      <c r="B755" s="722"/>
      <c r="C755" s="801"/>
      <c r="D755" s="802"/>
      <c r="E755" s="774"/>
      <c r="F755" s="775" t="s">
        <v>385</v>
      </c>
      <c r="G755" s="803"/>
      <c r="H755" s="804">
        <f>ROUND(H748+H754,$A$3)</f>
        <v>945217</v>
      </c>
      <c r="I755" s="805"/>
      <c r="J755" s="767">
        <f>IF($A$3=2,ROUND((J748+J754),2),ROUND((J748+J754),0))</f>
        <v>1783160</v>
      </c>
    </row>
    <row r="756" spans="1:10" hidden="1" x14ac:dyDescent="0.3">
      <c r="A756" s="731" t="s">
        <v>364</v>
      </c>
      <c r="B756" s="732"/>
      <c r="C756" s="806"/>
      <c r="D756" s="807"/>
      <c r="E756" s="808"/>
      <c r="F756" s="808"/>
      <c r="G756" s="808"/>
      <c r="H756" s="809"/>
      <c r="I756" s="596"/>
      <c r="J756" s="597"/>
    </row>
    <row r="757" spans="1:10" hidden="1" x14ac:dyDescent="0.3">
      <c r="A757" s="737"/>
      <c r="B757" s="732"/>
      <c r="C757" s="733"/>
      <c r="D757" s="734"/>
      <c r="E757" s="735"/>
      <c r="F757" s="735"/>
      <c r="G757" s="735"/>
      <c r="H757" s="736"/>
      <c r="I757" s="596"/>
      <c r="J757" s="597"/>
    </row>
    <row r="758" spans="1:10" hidden="1" x14ac:dyDescent="0.3">
      <c r="A758" s="737"/>
      <c r="B758" s="732"/>
      <c r="C758" s="738" t="s">
        <v>365</v>
      </c>
      <c r="D758" s="739"/>
      <c r="E758" s="740"/>
      <c r="F758" s="740"/>
      <c r="G758" s="740"/>
      <c r="H758" s="741"/>
      <c r="I758" s="596"/>
      <c r="J758" s="597"/>
    </row>
    <row r="759" spans="1:10" hidden="1" x14ac:dyDescent="0.3">
      <c r="A759" s="737"/>
      <c r="B759" s="732"/>
      <c r="C759" s="742"/>
      <c r="D759" s="743"/>
      <c r="E759" s="744"/>
      <c r="F759" s="744"/>
      <c r="G759" s="744"/>
      <c r="H759" s="745"/>
      <c r="I759" s="596"/>
      <c r="J759" s="597"/>
    </row>
    <row r="760" spans="1:10" hidden="1" x14ac:dyDescent="0.3">
      <c r="A760" s="737"/>
      <c r="B760" s="732"/>
      <c r="C760" s="742"/>
      <c r="D760" s="743"/>
      <c r="E760" s="744"/>
      <c r="F760" s="744"/>
      <c r="G760" s="744"/>
      <c r="H760" s="745"/>
      <c r="I760" s="596"/>
      <c r="J760" s="597"/>
    </row>
    <row r="761" spans="1:10" hidden="1" x14ac:dyDescent="0.3">
      <c r="A761" s="737"/>
      <c r="B761" s="732"/>
      <c r="C761" s="733"/>
      <c r="D761" s="734"/>
      <c r="E761" s="735"/>
      <c r="F761" s="735"/>
      <c r="G761" s="735"/>
      <c r="H761" s="736"/>
      <c r="I761" s="596"/>
      <c r="J761" s="597"/>
    </row>
    <row r="762" spans="1:10" hidden="1" x14ac:dyDescent="0.3">
      <c r="A762" s="737"/>
      <c r="B762" s="732"/>
      <c r="C762" s="746" t="s">
        <v>366</v>
      </c>
      <c r="D762" s="734"/>
      <c r="E762" s="735"/>
      <c r="F762" s="747" t="s">
        <v>367</v>
      </c>
      <c r="G762" s="735"/>
      <c r="H762" s="736"/>
      <c r="I762" s="596"/>
      <c r="J762" s="597"/>
    </row>
    <row r="763" spans="1:10" hidden="1" x14ac:dyDescent="0.3">
      <c r="C763" s="194"/>
      <c r="H763" s="195"/>
      <c r="I763" s="596"/>
      <c r="J763" s="597"/>
    </row>
    <row r="764" spans="1:10" hidden="1" x14ac:dyDescent="0.3">
      <c r="C764" s="194"/>
      <c r="H764" s="195"/>
      <c r="I764" s="596"/>
      <c r="J764" s="597"/>
    </row>
    <row r="765" spans="1:10" hidden="1" x14ac:dyDescent="0.3">
      <c r="A765" s="737"/>
      <c r="B765" s="732"/>
      <c r="C765" s="748" t="s">
        <v>368</v>
      </c>
      <c r="D765" s="749"/>
      <c r="E765" s="735"/>
      <c r="F765" s="750" t="s">
        <v>368</v>
      </c>
      <c r="G765" s="740"/>
      <c r="H765" s="741"/>
      <c r="I765" s="596"/>
      <c r="J765" s="597"/>
    </row>
    <row r="766" spans="1:10" hidden="1" x14ac:dyDescent="0.3">
      <c r="A766" s="737"/>
      <c r="B766" s="732"/>
      <c r="C766" s="751" t="s">
        <v>369</v>
      </c>
      <c r="D766" s="743"/>
      <c r="E766" s="735"/>
      <c r="F766" s="752" t="s">
        <v>369</v>
      </c>
      <c r="G766" s="744"/>
      <c r="H766" s="745"/>
      <c r="I766" s="596"/>
      <c r="J766" s="597"/>
    </row>
    <row r="767" spans="1:10" hidden="1" x14ac:dyDescent="0.3">
      <c r="A767" s="737"/>
      <c r="B767" s="732"/>
      <c r="C767" s="753" t="s">
        <v>370</v>
      </c>
      <c r="D767" s="734"/>
      <c r="E767" s="735"/>
      <c r="F767" s="732" t="s">
        <v>371</v>
      </c>
      <c r="G767" s="735"/>
      <c r="H767" s="736"/>
      <c r="I767" s="596"/>
      <c r="J767" s="597"/>
    </row>
    <row r="768" spans="1:10" ht="15" hidden="1" thickBot="1" x14ac:dyDescent="0.35">
      <c r="A768" s="754" t="s">
        <v>372</v>
      </c>
      <c r="B768" s="732"/>
      <c r="C768" s="755"/>
      <c r="D768" s="756"/>
      <c r="E768" s="757"/>
      <c r="F768" s="757"/>
      <c r="G768" s="757"/>
      <c r="H768" s="758"/>
      <c r="I768" s="596"/>
      <c r="J768" s="597"/>
    </row>
    <row r="769" spans="1:10" x14ac:dyDescent="0.3">
      <c r="C769" s="32"/>
      <c r="D769" s="102"/>
      <c r="E769" s="32"/>
      <c r="F769" s="32"/>
      <c r="G769" s="32"/>
      <c r="H769" s="32"/>
      <c r="I769" s="596"/>
      <c r="J769" s="597"/>
    </row>
    <row r="770" spans="1:10" ht="15" thickBot="1" x14ac:dyDescent="0.35">
      <c r="C770" s="32"/>
      <c r="D770" s="102"/>
      <c r="E770" s="32"/>
      <c r="F770" s="32"/>
      <c r="G770" s="32"/>
      <c r="H770" s="32"/>
      <c r="I770" s="596"/>
      <c r="J770" s="597"/>
    </row>
    <row r="771" spans="1:10" ht="17.399999999999999" hidden="1" x14ac:dyDescent="0.3">
      <c r="A771" s="598" t="s">
        <v>300</v>
      </c>
      <c r="B771" s="598"/>
      <c r="C771" s="599" t="s">
        <v>301</v>
      </c>
      <c r="D771" s="600"/>
      <c r="E771" s="600"/>
      <c r="F771" s="600"/>
      <c r="G771" s="600"/>
      <c r="H771" s="601" t="str">
        <f>"No. " &amp; COUNTIF(A$3:A776,"ITEM*") &amp; " DE " &amp; COUNTIF(A$3:A$99362,"ITEM*")</f>
        <v>No. 17 DE 54</v>
      </c>
      <c r="I771" s="596"/>
      <c r="J771" s="597"/>
    </row>
    <row r="772" spans="1:10" hidden="1" x14ac:dyDescent="0.3">
      <c r="A772" s="598" t="s">
        <v>302</v>
      </c>
      <c r="B772" s="598"/>
      <c r="C772" s="602" t="s">
        <v>303</v>
      </c>
      <c r="D772" s="603" t="s">
        <v>46</v>
      </c>
      <c r="E772" s="604"/>
      <c r="F772" s="605" t="s">
        <v>304</v>
      </c>
      <c r="G772" s="603"/>
      <c r="H772" s="606"/>
      <c r="I772" s="596"/>
      <c r="J772" s="597"/>
    </row>
    <row r="773" spans="1:10" ht="15" hidden="1" thickBot="1" x14ac:dyDescent="0.35">
      <c r="C773" s="607"/>
      <c r="D773" s="608"/>
      <c r="E773" s="608"/>
      <c r="F773" s="608"/>
      <c r="G773" s="608"/>
      <c r="H773" s="609"/>
      <c r="I773" s="596"/>
      <c r="J773" s="597"/>
    </row>
    <row r="774" spans="1:10" x14ac:dyDescent="0.3">
      <c r="A774" s="610" t="s">
        <v>305</v>
      </c>
      <c r="B774" s="611"/>
      <c r="C774" s="612" t="s">
        <v>91</v>
      </c>
      <c r="D774" s="613"/>
      <c r="E774" s="613"/>
      <c r="F774" s="614" t="s">
        <v>90</v>
      </c>
      <c r="G774" s="615" t="s">
        <v>306</v>
      </c>
      <c r="H774" s="616" t="s">
        <v>307</v>
      </c>
      <c r="I774" s="617" t="s">
        <v>308</v>
      </c>
      <c r="J774" s="618" t="s">
        <v>98</v>
      </c>
    </row>
    <row r="775" spans="1:10" x14ac:dyDescent="0.3">
      <c r="A775" s="619" t="s">
        <v>439</v>
      </c>
      <c r="B775" s="611"/>
      <c r="C775" s="620" t="s">
        <v>137</v>
      </c>
      <c r="D775" s="621"/>
      <c r="E775" s="622"/>
      <c r="F775" s="623">
        <f>PRESUPUESTO!$B$40</f>
        <v>0</v>
      </c>
      <c r="G775" s="624" t="s">
        <v>122</v>
      </c>
      <c r="H775" s="625">
        <f>PRESUPUESTO!$E$40</f>
        <v>3.87</v>
      </c>
      <c r="I775" s="769">
        <f>H775</f>
        <v>3.87</v>
      </c>
      <c r="J775" s="627"/>
    </row>
    <row r="776" spans="1:10" x14ac:dyDescent="0.3">
      <c r="A776" s="628"/>
      <c r="B776" s="629"/>
      <c r="C776" s="630"/>
      <c r="D776" s="631"/>
      <c r="E776" s="632"/>
      <c r="F776" s="770"/>
      <c r="G776" s="634"/>
      <c r="H776" s="635"/>
      <c r="I776" s="636"/>
      <c r="J776" s="634"/>
    </row>
    <row r="777" spans="1:10" x14ac:dyDescent="0.3">
      <c r="A777" s="637" t="s">
        <v>312</v>
      </c>
      <c r="B777" s="629"/>
      <c r="C777" s="638" t="s">
        <v>313</v>
      </c>
      <c r="D777" s="639" t="s">
        <v>314</v>
      </c>
      <c r="E777" s="639" t="str">
        <f>"CANT. / " &amp; G775</f>
        <v>CANT. / M3</v>
      </c>
      <c r="F777" s="640" t="s">
        <v>315</v>
      </c>
      <c r="G777" s="641" t="s">
        <v>316</v>
      </c>
      <c r="H777" s="642" t="s">
        <v>317</v>
      </c>
      <c r="I777" s="643"/>
      <c r="J777" s="644"/>
    </row>
    <row r="778" spans="1:10" x14ac:dyDescent="0.3">
      <c r="A778" s="628" t="s">
        <v>436</v>
      </c>
      <c r="B778" s="629"/>
      <c r="C778" s="645" t="s">
        <v>437</v>
      </c>
      <c r="D778" s="646" t="s">
        <v>122</v>
      </c>
      <c r="E778" s="647">
        <v>1</v>
      </c>
      <c r="F778" s="648">
        <v>5</v>
      </c>
      <c r="G778" s="649">
        <f>H90</f>
        <v>513457</v>
      </c>
      <c r="H778" s="650">
        <f>ROUND(E778* (1 + F778 / 100) * G778,2)</f>
        <v>539129.85</v>
      </c>
      <c r="I778" s="651">
        <f>E778 * (1 + F778 / 100) * I775</f>
        <v>4.0635000000000003</v>
      </c>
      <c r="J778" s="652">
        <f>I775*H778</f>
        <v>2086432.5194999999</v>
      </c>
    </row>
    <row r="779" spans="1:10" x14ac:dyDescent="0.3">
      <c r="A779" s="628">
        <v>101509</v>
      </c>
      <c r="B779" s="629"/>
      <c r="C779" s="645" t="s">
        <v>391</v>
      </c>
      <c r="D779" s="646" t="s">
        <v>392</v>
      </c>
      <c r="E779" s="647">
        <v>1</v>
      </c>
      <c r="F779" s="648"/>
      <c r="G779" s="649">
        <v>4939</v>
      </c>
      <c r="H779" s="650">
        <f>ROUND(E779* (1 + F779 / 100) * G779,2)</f>
        <v>4939</v>
      </c>
      <c r="I779" s="651">
        <f>E779 * (1 + F779 / 100) * I775</f>
        <v>3.87</v>
      </c>
      <c r="J779" s="652">
        <f>I775*H779</f>
        <v>19113.93</v>
      </c>
    </row>
    <row r="780" spans="1:10" x14ac:dyDescent="0.3">
      <c r="A780" s="628">
        <v>101718</v>
      </c>
      <c r="B780" s="629"/>
      <c r="C780" s="645" t="s">
        <v>440</v>
      </c>
      <c r="D780" s="646" t="s">
        <v>92</v>
      </c>
      <c r="E780" s="647">
        <v>5.5</v>
      </c>
      <c r="F780" s="648"/>
      <c r="G780" s="649">
        <v>17379</v>
      </c>
      <c r="H780" s="650">
        <f>ROUND(E780* (1 + F780 / 100) * G780,2)</f>
        <v>95584.5</v>
      </c>
      <c r="I780" s="651">
        <f>E780 * (1 + F780 / 100) * I775</f>
        <v>21.285</v>
      </c>
      <c r="J780" s="652">
        <f>I775*H780</f>
        <v>369912.01500000001</v>
      </c>
    </row>
    <row r="781" spans="1:10" x14ac:dyDescent="0.3">
      <c r="A781" s="628">
        <v>102387</v>
      </c>
      <c r="B781" s="629"/>
      <c r="C781" s="645" t="s">
        <v>441</v>
      </c>
      <c r="D781" s="646" t="s">
        <v>92</v>
      </c>
      <c r="E781" s="647">
        <v>2.67</v>
      </c>
      <c r="F781" s="648"/>
      <c r="G781" s="649">
        <v>9003</v>
      </c>
      <c r="H781" s="650">
        <f>ROUND(E781* (1 + F781 / 100) * G781,2)</f>
        <v>24038.01</v>
      </c>
      <c r="I781" s="653">
        <f>E781 * (1 + F781 / 100) * I775</f>
        <v>10.3329</v>
      </c>
      <c r="J781" s="654">
        <f>I775*H781</f>
        <v>93027.098700000002</v>
      </c>
    </row>
    <row r="782" spans="1:10" x14ac:dyDescent="0.3">
      <c r="A782" s="655"/>
      <c r="B782" s="629"/>
      <c r="C782" s="656"/>
      <c r="D782" s="657"/>
      <c r="E782" s="658"/>
      <c r="F782" s="659"/>
      <c r="G782" s="660"/>
      <c r="H782" s="661"/>
      <c r="I782" s="662"/>
      <c r="J782" s="663"/>
    </row>
    <row r="783" spans="1:10" x14ac:dyDescent="0.3">
      <c r="A783" s="664" t="s">
        <v>330</v>
      </c>
      <c r="B783" s="629"/>
      <c r="C783" s="630"/>
      <c r="D783" s="631"/>
      <c r="E783" s="632"/>
      <c r="F783" s="665"/>
      <c r="G783" s="666" t="s">
        <v>331</v>
      </c>
      <c r="H783" s="813">
        <f>SUM(H777:H782)</f>
        <v>663691.36</v>
      </c>
      <c r="I783" s="643"/>
      <c r="J783" s="668">
        <f>SUM(J777:J782)</f>
        <v>2568485.5632000002</v>
      </c>
    </row>
    <row r="784" spans="1:10" x14ac:dyDescent="0.3">
      <c r="A784" s="664" t="s">
        <v>332</v>
      </c>
      <c r="B784" s="629"/>
      <c r="C784" s="630"/>
      <c r="D784" s="631"/>
      <c r="E784" s="632"/>
      <c r="F784" s="770"/>
      <c r="G784" s="669"/>
      <c r="H784" s="670"/>
      <c r="I784" s="671"/>
      <c r="J784" s="672"/>
    </row>
    <row r="785" spans="1:10" x14ac:dyDescent="0.3">
      <c r="A785" s="637" t="s">
        <v>333</v>
      </c>
      <c r="B785" s="629"/>
      <c r="C785" s="673" t="s">
        <v>334</v>
      </c>
      <c r="D785" s="674" t="s">
        <v>335</v>
      </c>
      <c r="E785" s="674" t="s">
        <v>336</v>
      </c>
      <c r="F785" s="675" t="s">
        <v>337</v>
      </c>
      <c r="G785" s="676" t="s">
        <v>338</v>
      </c>
      <c r="H785" s="677" t="s">
        <v>94</v>
      </c>
      <c r="I785" s="678"/>
      <c r="J785" s="679"/>
    </row>
    <row r="786" spans="1:10" x14ac:dyDescent="0.3">
      <c r="A786" s="628">
        <v>200009</v>
      </c>
      <c r="B786" s="680"/>
      <c r="C786" s="645" t="s">
        <v>407</v>
      </c>
      <c r="D786" s="681">
        <v>235834</v>
      </c>
      <c r="E786" s="682">
        <v>1.8</v>
      </c>
      <c r="F786" s="763">
        <f>TRUNC(D786*E786,0)</f>
        <v>424501</v>
      </c>
      <c r="G786" s="690">
        <v>1.35</v>
      </c>
      <c r="H786" s="685">
        <f>IFERROR(ROUND(F786/G786,2),0)</f>
        <v>314445.19</v>
      </c>
      <c r="I786" s="691">
        <f>I775/G786</f>
        <v>2.8666666666666667</v>
      </c>
      <c r="J786" s="692">
        <f>I775*H786</f>
        <v>1216902.8853</v>
      </c>
    </row>
    <row r="787" spans="1:10" x14ac:dyDescent="0.3">
      <c r="A787" s="655"/>
      <c r="B787" s="629"/>
      <c r="C787" s="656"/>
      <c r="D787" s="657"/>
      <c r="E787" s="658"/>
      <c r="F787" s="659"/>
      <c r="G787" s="660"/>
      <c r="H787" s="661"/>
      <c r="I787" s="662"/>
      <c r="J787" s="663"/>
    </row>
    <row r="788" spans="1:10" x14ac:dyDescent="0.3">
      <c r="A788" s="664" t="s">
        <v>341</v>
      </c>
      <c r="B788" s="629"/>
      <c r="C788" s="630"/>
      <c r="D788" s="631"/>
      <c r="E788" s="632"/>
      <c r="F788" s="693"/>
      <c r="G788" s="694" t="s">
        <v>342</v>
      </c>
      <c r="H788" s="815">
        <f>SUM(H785:H787)</f>
        <v>314445.19</v>
      </c>
      <c r="I788" s="686"/>
      <c r="J788" s="696">
        <f>SUM(J785:J787)</f>
        <v>1216902.8853</v>
      </c>
    </row>
    <row r="789" spans="1:10" x14ac:dyDescent="0.3">
      <c r="A789" s="664" t="s">
        <v>343</v>
      </c>
      <c r="B789" s="629"/>
      <c r="C789" s="630"/>
      <c r="D789" s="631"/>
      <c r="E789" s="632"/>
      <c r="F789" s="770"/>
      <c r="G789" s="669"/>
      <c r="H789" s="670"/>
      <c r="I789" s="671"/>
      <c r="J789" s="672"/>
    </row>
    <row r="790" spans="1:10" x14ac:dyDescent="0.3">
      <c r="A790" s="637" t="s">
        <v>344</v>
      </c>
      <c r="B790" s="629"/>
      <c r="C790" s="697" t="s">
        <v>345</v>
      </c>
      <c r="D790" s="698" t="s">
        <v>346</v>
      </c>
      <c r="E790" s="698" t="s">
        <v>314</v>
      </c>
      <c r="F790" s="699" t="s">
        <v>347</v>
      </c>
      <c r="G790" s="700" t="s">
        <v>348</v>
      </c>
      <c r="H790" s="701" t="s">
        <v>317</v>
      </c>
      <c r="I790" s="702"/>
      <c r="J790" s="703"/>
    </row>
    <row r="791" spans="1:10" x14ac:dyDescent="0.3">
      <c r="A791" s="628">
        <v>300055</v>
      </c>
      <c r="B791" s="629"/>
      <c r="C791" s="645" t="s">
        <v>438</v>
      </c>
      <c r="D791" s="646"/>
      <c r="E791" s="646" t="s">
        <v>425</v>
      </c>
      <c r="F791" s="648">
        <v>0.05</v>
      </c>
      <c r="G791" s="649">
        <v>41406</v>
      </c>
      <c r="H791" s="661">
        <f>ROUND(F791 * G791,2)</f>
        <v>2070.3000000000002</v>
      </c>
      <c r="I791" s="651">
        <f>I775 * F791</f>
        <v>0.19350000000000001</v>
      </c>
      <c r="J791" s="652">
        <f>I775*H791</f>
        <v>8012.0610000000006</v>
      </c>
    </row>
    <row r="792" spans="1:10" x14ac:dyDescent="0.3">
      <c r="A792" s="628">
        <v>300026</v>
      </c>
      <c r="B792" s="629"/>
      <c r="C792" s="645" t="s">
        <v>350</v>
      </c>
      <c r="D792" s="646"/>
      <c r="E792" s="646" t="s">
        <v>351</v>
      </c>
      <c r="F792" s="704">
        <v>0.01</v>
      </c>
      <c r="G792" s="649">
        <f>H788</f>
        <v>314445.19</v>
      </c>
      <c r="H792" s="661">
        <f>ROUND(F792 * G792,2)</f>
        <v>3144.45</v>
      </c>
      <c r="I792" s="653">
        <f>I775 * F792</f>
        <v>3.8700000000000005E-2</v>
      </c>
      <c r="J792" s="654">
        <f>I775*H792</f>
        <v>12169.021499999999</v>
      </c>
    </row>
    <row r="793" spans="1:10" x14ac:dyDescent="0.3">
      <c r="A793" s="655"/>
      <c r="B793" s="629"/>
      <c r="C793" s="656"/>
      <c r="D793" s="657"/>
      <c r="E793" s="658"/>
      <c r="F793" s="659"/>
      <c r="G793" s="660"/>
      <c r="H793" s="661"/>
      <c r="I793" s="662"/>
      <c r="J793" s="663"/>
    </row>
    <row r="794" spans="1:10" x14ac:dyDescent="0.3">
      <c r="A794" s="664" t="s">
        <v>352</v>
      </c>
      <c r="B794" s="629"/>
      <c r="C794" s="630"/>
      <c r="D794" s="631"/>
      <c r="E794" s="632"/>
      <c r="F794" s="705"/>
      <c r="G794" s="706" t="s">
        <v>353</v>
      </c>
      <c r="H794" s="816">
        <f>SUM(H790:H793)</f>
        <v>5214.75</v>
      </c>
      <c r="I794" s="686"/>
      <c r="J794" s="696">
        <f>SUM(J790:J793)</f>
        <v>20181.0825</v>
      </c>
    </row>
    <row r="795" spans="1:10" x14ac:dyDescent="0.3">
      <c r="A795" s="664" t="s">
        <v>354</v>
      </c>
      <c r="B795" s="629"/>
      <c r="C795" s="630"/>
      <c r="D795" s="631"/>
      <c r="E795" s="632"/>
      <c r="F795" s="770"/>
      <c r="G795" s="669"/>
      <c r="H795" s="670"/>
      <c r="I795" s="671"/>
      <c r="J795" s="672"/>
    </row>
    <row r="796" spans="1:10" x14ac:dyDescent="0.3">
      <c r="A796" s="708" t="s">
        <v>355</v>
      </c>
      <c r="B796" s="709"/>
      <c r="C796" s="710" t="s">
        <v>356</v>
      </c>
      <c r="D796" s="711" t="s">
        <v>357</v>
      </c>
      <c r="E796" s="711" t="s">
        <v>358</v>
      </c>
      <c r="F796" s="712" t="s">
        <v>359</v>
      </c>
      <c r="G796" s="713" t="s">
        <v>348</v>
      </c>
      <c r="H796" s="714" t="s">
        <v>317</v>
      </c>
      <c r="I796" s="715"/>
      <c r="J796" s="716"/>
    </row>
    <row r="797" spans="1:10" x14ac:dyDescent="0.3">
      <c r="A797" s="628"/>
      <c r="B797" s="629"/>
      <c r="C797" s="645"/>
      <c r="D797" s="646"/>
      <c r="E797" s="647"/>
      <c r="F797" s="771"/>
      <c r="G797" s="649"/>
      <c r="H797" s="650"/>
      <c r="I797" s="653"/>
      <c r="J797" s="654"/>
    </row>
    <row r="798" spans="1:10" x14ac:dyDescent="0.3">
      <c r="A798" s="664" t="s">
        <v>360</v>
      </c>
      <c r="B798" s="709"/>
      <c r="C798" s="630"/>
      <c r="D798" s="631"/>
      <c r="E798" s="632"/>
      <c r="F798" s="717"/>
      <c r="G798" s="718" t="s">
        <v>361</v>
      </c>
      <c r="H798" s="719">
        <f>SUM(H796:H797)</f>
        <v>0</v>
      </c>
      <c r="I798" s="686"/>
      <c r="J798" s="687">
        <f>SUM(J796:J797)</f>
        <v>0</v>
      </c>
    </row>
    <row r="799" spans="1:10" x14ac:dyDescent="0.3">
      <c r="A799" s="720" t="s">
        <v>362</v>
      </c>
      <c r="B799" s="721"/>
      <c r="C799" s="630"/>
      <c r="D799" s="631"/>
      <c r="E799" s="632"/>
      <c r="F799" s="770"/>
      <c r="G799" s="634"/>
      <c r="H799" s="635"/>
      <c r="I799" s="636"/>
      <c r="J799" s="634"/>
    </row>
    <row r="800" spans="1:10" ht="15" thickBot="1" x14ac:dyDescent="0.35">
      <c r="A800" s="720" t="s">
        <v>95</v>
      </c>
      <c r="B800" s="722"/>
      <c r="C800" s="772"/>
      <c r="D800" s="773"/>
      <c r="E800" s="774"/>
      <c r="F800" s="775" t="s">
        <v>363</v>
      </c>
      <c r="G800" s="776"/>
      <c r="H800" s="777">
        <f>IF($A$2="CD",ROUND(SUM(H776:H799)/2,$A$3),SUM(H776:H799)/2)</f>
        <v>983351</v>
      </c>
      <c r="I800" s="729"/>
      <c r="J800" s="730">
        <f>IF($A$2="CD",ROUND(SUM(J776:J799)/2,$A$3),SUM(J776:J799)/2)</f>
        <v>3805570</v>
      </c>
    </row>
    <row r="801" spans="1:10" x14ac:dyDescent="0.3">
      <c r="A801" s="720" t="s">
        <v>380</v>
      </c>
      <c r="B801" s="722"/>
      <c r="C801" s="778" t="s">
        <v>259</v>
      </c>
      <c r="D801" s="779"/>
      <c r="E801" s="780"/>
      <c r="F801" s="781"/>
      <c r="G801" s="782"/>
      <c r="H801" s="783"/>
      <c r="I801" s="784"/>
      <c r="J801" s="785"/>
    </row>
    <row r="802" spans="1:10" x14ac:dyDescent="0.3">
      <c r="A802" s="628" t="s">
        <v>266</v>
      </c>
      <c r="B802" s="722"/>
      <c r="C802" s="786" t="s">
        <v>237</v>
      </c>
      <c r="D802" s="787"/>
      <c r="E802" s="788"/>
      <c r="F802" s="789">
        <f>$F$3</f>
        <v>0.18</v>
      </c>
      <c r="G802" s="790"/>
      <c r="H802" s="791">
        <f>ROUND(H800*F802,2)</f>
        <v>177003.18</v>
      </c>
      <c r="I802" s="792"/>
      <c r="J802" s="793"/>
    </row>
    <row r="803" spans="1:10" x14ac:dyDescent="0.3">
      <c r="A803" s="628" t="s">
        <v>381</v>
      </c>
      <c r="B803" s="722"/>
      <c r="C803" s="786" t="s">
        <v>239</v>
      </c>
      <c r="D803" s="787"/>
      <c r="E803" s="788"/>
      <c r="F803" s="789">
        <f>$G$3</f>
        <v>0.05</v>
      </c>
      <c r="G803" s="790"/>
      <c r="H803" s="791">
        <f>ROUND(H800*F803,2)</f>
        <v>49167.55</v>
      </c>
      <c r="I803" s="792"/>
      <c r="J803" s="793"/>
    </row>
    <row r="804" spans="1:10" x14ac:dyDescent="0.3">
      <c r="A804" s="628" t="s">
        <v>268</v>
      </c>
      <c r="B804" s="722"/>
      <c r="C804" s="786" t="s">
        <v>241</v>
      </c>
      <c r="D804" s="787"/>
      <c r="E804" s="788"/>
      <c r="F804" s="789">
        <f>$H$3</f>
        <v>0.08</v>
      </c>
      <c r="G804" s="790"/>
      <c r="H804" s="791">
        <f>ROUND(H800*F804,2)</f>
        <v>78668.08</v>
      </c>
      <c r="I804" s="792"/>
      <c r="J804" s="793"/>
    </row>
    <row r="805" spans="1:10" x14ac:dyDescent="0.3">
      <c r="A805" s="628" t="s">
        <v>270</v>
      </c>
      <c r="B805" s="722"/>
      <c r="C805" s="786" t="s">
        <v>245</v>
      </c>
      <c r="D805" s="787"/>
      <c r="E805" s="788"/>
      <c r="F805" s="789">
        <f>$I$3</f>
        <v>0.19</v>
      </c>
      <c r="G805" s="790"/>
      <c r="H805" s="791">
        <f>ROUND(H804*F805,2)</f>
        <v>14946.94</v>
      </c>
      <c r="I805" s="792"/>
      <c r="J805" s="793"/>
    </row>
    <row r="806" spans="1:10" x14ac:dyDescent="0.3">
      <c r="A806" s="720" t="s">
        <v>382</v>
      </c>
      <c r="B806" s="722"/>
      <c r="C806" s="794" t="s">
        <v>383</v>
      </c>
      <c r="D806" s="795"/>
      <c r="E806" s="796"/>
      <c r="F806" s="596"/>
      <c r="G806" s="797"/>
      <c r="H806" s="798">
        <f>SUM(H802:H805)</f>
        <v>319785.75</v>
      </c>
      <c r="I806" s="799"/>
      <c r="J806" s="800"/>
    </row>
    <row r="807" spans="1:10" ht="15" thickBot="1" x14ac:dyDescent="0.35">
      <c r="A807" s="720" t="s">
        <v>384</v>
      </c>
      <c r="B807" s="722"/>
      <c r="C807" s="801"/>
      <c r="D807" s="802"/>
      <c r="E807" s="774"/>
      <c r="F807" s="775" t="s">
        <v>385</v>
      </c>
      <c r="G807" s="803"/>
      <c r="H807" s="804">
        <f>ROUND(H800+H806,$A$3)</f>
        <v>1303137</v>
      </c>
      <c r="I807" s="805"/>
      <c r="J807" s="767">
        <f>IF($A$3=2,ROUND((J800+J806),2),ROUND((J800+J806),0))</f>
        <v>3805570</v>
      </c>
    </row>
    <row r="808" spans="1:10" hidden="1" x14ac:dyDescent="0.3">
      <c r="A808" s="731" t="s">
        <v>364</v>
      </c>
      <c r="B808" s="732"/>
      <c r="C808" s="806"/>
      <c r="D808" s="807"/>
      <c r="E808" s="808"/>
      <c r="F808" s="808"/>
      <c r="G808" s="808"/>
      <c r="H808" s="809"/>
      <c r="I808" s="596"/>
      <c r="J808" s="597"/>
    </row>
    <row r="809" spans="1:10" hidden="1" x14ac:dyDescent="0.3">
      <c r="A809" s="737"/>
      <c r="B809" s="732"/>
      <c r="C809" s="733"/>
      <c r="D809" s="734"/>
      <c r="E809" s="735"/>
      <c r="F809" s="735"/>
      <c r="G809" s="735"/>
      <c r="H809" s="736"/>
      <c r="I809" s="596"/>
      <c r="J809" s="597"/>
    </row>
    <row r="810" spans="1:10" hidden="1" x14ac:dyDescent="0.3">
      <c r="A810" s="737"/>
      <c r="B810" s="732"/>
      <c r="C810" s="738" t="s">
        <v>365</v>
      </c>
      <c r="D810" s="739"/>
      <c r="E810" s="740"/>
      <c r="F810" s="740"/>
      <c r="G810" s="740"/>
      <c r="H810" s="741"/>
      <c r="I810" s="596"/>
      <c r="J810" s="597"/>
    </row>
    <row r="811" spans="1:10" hidden="1" x14ac:dyDescent="0.3">
      <c r="A811" s="737"/>
      <c r="B811" s="732"/>
      <c r="C811" s="742"/>
      <c r="D811" s="743"/>
      <c r="E811" s="744"/>
      <c r="F811" s="744"/>
      <c r="G811" s="744"/>
      <c r="H811" s="745"/>
      <c r="I811" s="596"/>
      <c r="J811" s="597"/>
    </row>
    <row r="812" spans="1:10" hidden="1" x14ac:dyDescent="0.3">
      <c r="A812" s="737"/>
      <c r="B812" s="732"/>
      <c r="C812" s="742"/>
      <c r="D812" s="743"/>
      <c r="E812" s="744"/>
      <c r="F812" s="744"/>
      <c r="G812" s="744"/>
      <c r="H812" s="745"/>
      <c r="I812" s="596"/>
      <c r="J812" s="597"/>
    </row>
    <row r="813" spans="1:10" hidden="1" x14ac:dyDescent="0.3">
      <c r="A813" s="737"/>
      <c r="B813" s="732"/>
      <c r="C813" s="733"/>
      <c r="D813" s="734"/>
      <c r="E813" s="735"/>
      <c r="F813" s="735"/>
      <c r="G813" s="735"/>
      <c r="H813" s="736"/>
      <c r="I813" s="596"/>
      <c r="J813" s="597"/>
    </row>
    <row r="814" spans="1:10" hidden="1" x14ac:dyDescent="0.3">
      <c r="A814" s="737"/>
      <c r="B814" s="732"/>
      <c r="C814" s="746" t="s">
        <v>366</v>
      </c>
      <c r="D814" s="734"/>
      <c r="E814" s="735"/>
      <c r="F814" s="747" t="s">
        <v>367</v>
      </c>
      <c r="G814" s="735"/>
      <c r="H814" s="736"/>
      <c r="I814" s="596"/>
      <c r="J814" s="597"/>
    </row>
    <row r="815" spans="1:10" hidden="1" x14ac:dyDescent="0.3">
      <c r="C815" s="194"/>
      <c r="H815" s="195"/>
      <c r="I815" s="596"/>
      <c r="J815" s="597"/>
    </row>
    <row r="816" spans="1:10" hidden="1" x14ac:dyDescent="0.3">
      <c r="C816" s="194"/>
      <c r="H816" s="195"/>
      <c r="I816" s="596"/>
      <c r="J816" s="597"/>
    </row>
    <row r="817" spans="1:10" hidden="1" x14ac:dyDescent="0.3">
      <c r="A817" s="737"/>
      <c r="B817" s="732"/>
      <c r="C817" s="748" t="s">
        <v>368</v>
      </c>
      <c r="D817" s="749"/>
      <c r="E817" s="735"/>
      <c r="F817" s="750" t="s">
        <v>368</v>
      </c>
      <c r="G817" s="740"/>
      <c r="H817" s="741"/>
      <c r="I817" s="596"/>
      <c r="J817" s="597"/>
    </row>
    <row r="818" spans="1:10" hidden="1" x14ac:dyDescent="0.3">
      <c r="A818" s="737"/>
      <c r="B818" s="732"/>
      <c r="C818" s="751" t="s">
        <v>369</v>
      </c>
      <c r="D818" s="743"/>
      <c r="E818" s="735"/>
      <c r="F818" s="752" t="s">
        <v>369</v>
      </c>
      <c r="G818" s="744"/>
      <c r="H818" s="745"/>
      <c r="I818" s="596"/>
      <c r="J818" s="597"/>
    </row>
    <row r="819" spans="1:10" hidden="1" x14ac:dyDescent="0.3">
      <c r="A819" s="737"/>
      <c r="B819" s="732"/>
      <c r="C819" s="753" t="s">
        <v>370</v>
      </c>
      <c r="D819" s="734"/>
      <c r="E819" s="735"/>
      <c r="F819" s="732" t="s">
        <v>371</v>
      </c>
      <c r="G819" s="735"/>
      <c r="H819" s="736"/>
      <c r="I819" s="596"/>
      <c r="J819" s="597"/>
    </row>
    <row r="820" spans="1:10" ht="15" hidden="1" thickBot="1" x14ac:dyDescent="0.35">
      <c r="A820" s="754" t="s">
        <v>372</v>
      </c>
      <c r="B820" s="732"/>
      <c r="C820" s="755"/>
      <c r="D820" s="756"/>
      <c r="E820" s="757"/>
      <c r="F820" s="757"/>
      <c r="G820" s="757"/>
      <c r="H820" s="758"/>
      <c r="I820" s="596"/>
      <c r="J820" s="597"/>
    </row>
    <row r="821" spans="1:10" x14ac:dyDescent="0.3">
      <c r="C821" s="32"/>
      <c r="D821" s="102"/>
      <c r="E821" s="32"/>
      <c r="F821" s="32"/>
      <c r="G821" s="32"/>
      <c r="H821" s="32"/>
      <c r="I821" s="596"/>
      <c r="J821" s="597"/>
    </row>
    <row r="822" spans="1:10" ht="15" thickBot="1" x14ac:dyDescent="0.35">
      <c r="C822" s="32"/>
      <c r="D822" s="102"/>
      <c r="E822" s="32"/>
      <c r="F822" s="32"/>
      <c r="G822" s="32"/>
      <c r="H822" s="32"/>
      <c r="I822" s="596"/>
      <c r="J822" s="597"/>
    </row>
    <row r="823" spans="1:10" ht="17.399999999999999" hidden="1" x14ac:dyDescent="0.3">
      <c r="A823" s="598" t="s">
        <v>300</v>
      </c>
      <c r="B823" s="598"/>
      <c r="C823" s="599" t="s">
        <v>301</v>
      </c>
      <c r="D823" s="600"/>
      <c r="E823" s="600"/>
      <c r="F823" s="600"/>
      <c r="G823" s="600"/>
      <c r="H823" s="601" t="str">
        <f>"No. " &amp; COUNTIF(A$3:A828,"ITEM*") &amp; " DE " &amp; COUNTIF(A$3:A$99414,"ITEM*")</f>
        <v>No. 18 DE 54</v>
      </c>
      <c r="I823" s="596"/>
      <c r="J823" s="597"/>
    </row>
    <row r="824" spans="1:10" hidden="1" x14ac:dyDescent="0.3">
      <c r="A824" s="598" t="s">
        <v>302</v>
      </c>
      <c r="B824" s="598"/>
      <c r="C824" s="602" t="s">
        <v>303</v>
      </c>
      <c r="D824" s="603" t="s">
        <v>46</v>
      </c>
      <c r="E824" s="604"/>
      <c r="F824" s="605" t="s">
        <v>304</v>
      </c>
      <c r="G824" s="603"/>
      <c r="H824" s="606"/>
      <c r="I824" s="596"/>
      <c r="J824" s="597"/>
    </row>
    <row r="825" spans="1:10" ht="15" hidden="1" thickBot="1" x14ac:dyDescent="0.35">
      <c r="C825" s="607"/>
      <c r="D825" s="608"/>
      <c r="E825" s="608"/>
      <c r="F825" s="608"/>
      <c r="G825" s="608"/>
      <c r="H825" s="609"/>
      <c r="I825" s="596"/>
      <c r="J825" s="597"/>
    </row>
    <row r="826" spans="1:10" x14ac:dyDescent="0.3">
      <c r="A826" s="610" t="s">
        <v>305</v>
      </c>
      <c r="B826" s="611"/>
      <c r="C826" s="612" t="s">
        <v>91</v>
      </c>
      <c r="D826" s="613"/>
      <c r="E826" s="613"/>
      <c r="F826" s="614" t="s">
        <v>90</v>
      </c>
      <c r="G826" s="615" t="s">
        <v>306</v>
      </c>
      <c r="H826" s="616" t="s">
        <v>307</v>
      </c>
      <c r="I826" s="617" t="s">
        <v>308</v>
      </c>
      <c r="J826" s="618" t="s">
        <v>98</v>
      </c>
    </row>
    <row r="827" spans="1:10" x14ac:dyDescent="0.3">
      <c r="A827" s="619" t="s">
        <v>442</v>
      </c>
      <c r="B827" s="611"/>
      <c r="C827" s="620" t="s">
        <v>139</v>
      </c>
      <c r="D827" s="621"/>
      <c r="E827" s="622"/>
      <c r="F827" s="623">
        <f>PRESUPUESTO!$B$41</f>
        <v>0</v>
      </c>
      <c r="G827" s="624" t="s">
        <v>122</v>
      </c>
      <c r="H827" s="625">
        <f>PRESUPUESTO!$E$41</f>
        <v>2</v>
      </c>
      <c r="I827" s="769">
        <f>H827</f>
        <v>2</v>
      </c>
      <c r="J827" s="627"/>
    </row>
    <row r="828" spans="1:10" x14ac:dyDescent="0.3">
      <c r="A828" s="628"/>
      <c r="B828" s="629"/>
      <c r="C828" s="630"/>
      <c r="D828" s="631"/>
      <c r="E828" s="632"/>
      <c r="F828" s="770"/>
      <c r="G828" s="634"/>
      <c r="H828" s="635"/>
      <c r="I828" s="636"/>
      <c r="J828" s="634"/>
    </row>
    <row r="829" spans="1:10" x14ac:dyDescent="0.3">
      <c r="A829" s="637" t="s">
        <v>312</v>
      </c>
      <c r="B829" s="629"/>
      <c r="C829" s="638" t="s">
        <v>313</v>
      </c>
      <c r="D829" s="639" t="s">
        <v>314</v>
      </c>
      <c r="E829" s="639" t="str">
        <f>"CANT. / " &amp; G827</f>
        <v>CANT. / M3</v>
      </c>
      <c r="F829" s="640" t="s">
        <v>315</v>
      </c>
      <c r="G829" s="641" t="s">
        <v>316</v>
      </c>
      <c r="H829" s="642" t="s">
        <v>317</v>
      </c>
      <c r="I829" s="643"/>
      <c r="J829" s="644"/>
    </row>
    <row r="830" spans="1:10" x14ac:dyDescent="0.3">
      <c r="A830" s="628">
        <v>100806</v>
      </c>
      <c r="B830" s="629"/>
      <c r="C830" s="645" t="s">
        <v>434</v>
      </c>
      <c r="D830" s="646" t="s">
        <v>92</v>
      </c>
      <c r="E830" s="647">
        <v>5.67</v>
      </c>
      <c r="F830" s="648">
        <v>5</v>
      </c>
      <c r="G830" s="649">
        <v>29272</v>
      </c>
      <c r="H830" s="650">
        <f>ROUND(E830* (1 + F830 / 100) * G830,2)</f>
        <v>174270.85</v>
      </c>
      <c r="I830" s="651">
        <f>E830 * (1 + F830 / 100) * I827</f>
        <v>11.907</v>
      </c>
      <c r="J830" s="652">
        <f>I827*H830</f>
        <v>348541.7</v>
      </c>
    </row>
    <row r="831" spans="1:10" x14ac:dyDescent="0.3">
      <c r="A831" s="628">
        <v>101509</v>
      </c>
      <c r="B831" s="629"/>
      <c r="C831" s="645" t="s">
        <v>391</v>
      </c>
      <c r="D831" s="646" t="s">
        <v>392</v>
      </c>
      <c r="E831" s="647">
        <v>6</v>
      </c>
      <c r="F831" s="648">
        <v>5</v>
      </c>
      <c r="G831" s="649">
        <v>4939</v>
      </c>
      <c r="H831" s="650">
        <f>ROUND(E831* (1 + F831 / 100) * G831,2)</f>
        <v>31115.7</v>
      </c>
      <c r="I831" s="651">
        <f>E831 * (1 + F831 / 100) * I827</f>
        <v>12.600000000000001</v>
      </c>
      <c r="J831" s="652">
        <f>I827*H831</f>
        <v>62231.4</v>
      </c>
    </row>
    <row r="832" spans="1:10" x14ac:dyDescent="0.3">
      <c r="A832" s="628">
        <v>101718</v>
      </c>
      <c r="B832" s="629"/>
      <c r="C832" s="645" t="s">
        <v>440</v>
      </c>
      <c r="D832" s="646" t="s">
        <v>92</v>
      </c>
      <c r="E832" s="647">
        <v>5</v>
      </c>
      <c r="F832" s="648">
        <v>2</v>
      </c>
      <c r="G832" s="649">
        <v>17379</v>
      </c>
      <c r="H832" s="650">
        <f>ROUND(E832* (1 + F832 / 100) * G832,2)</f>
        <v>88632.9</v>
      </c>
      <c r="I832" s="651">
        <f>E832 * (1 + F832 / 100) * I827</f>
        <v>10.199999999999999</v>
      </c>
      <c r="J832" s="652">
        <f>I827*H832</f>
        <v>177265.8</v>
      </c>
    </row>
    <row r="833" spans="1:10" x14ac:dyDescent="0.3">
      <c r="A833" s="628">
        <v>102387</v>
      </c>
      <c r="B833" s="629"/>
      <c r="C833" s="645" t="s">
        <v>441</v>
      </c>
      <c r="D833" s="646" t="s">
        <v>92</v>
      </c>
      <c r="E833" s="647">
        <v>4.335</v>
      </c>
      <c r="F833" s="648">
        <v>5</v>
      </c>
      <c r="G833" s="649">
        <v>9003</v>
      </c>
      <c r="H833" s="650">
        <f>ROUND(E833* (1 + F833 / 100) * G833,2)</f>
        <v>40979.410000000003</v>
      </c>
      <c r="I833" s="651">
        <f>E833 * (1 + F833 / 100) * I827</f>
        <v>9.1035000000000004</v>
      </c>
      <c r="J833" s="652">
        <f>I827*H833</f>
        <v>81958.820000000007</v>
      </c>
    </row>
    <row r="834" spans="1:10" x14ac:dyDescent="0.3">
      <c r="A834" s="628" t="s">
        <v>436</v>
      </c>
      <c r="B834" s="629"/>
      <c r="C834" s="645" t="s">
        <v>437</v>
      </c>
      <c r="D834" s="646" t="s">
        <v>122</v>
      </c>
      <c r="E834" s="647">
        <v>1</v>
      </c>
      <c r="F834" s="648">
        <v>5</v>
      </c>
      <c r="G834" s="649">
        <f>H90</f>
        <v>513457</v>
      </c>
      <c r="H834" s="650">
        <f>ROUND(E834* (1 + F834 / 100) * G834,2)</f>
        <v>539129.85</v>
      </c>
      <c r="I834" s="653">
        <f>E834 * (1 + F834 / 100) * I827</f>
        <v>2.1</v>
      </c>
      <c r="J834" s="654">
        <f>I827*H834</f>
        <v>1078259.7</v>
      </c>
    </row>
    <row r="835" spans="1:10" x14ac:dyDescent="0.3">
      <c r="A835" s="655"/>
      <c r="B835" s="629"/>
      <c r="C835" s="656"/>
      <c r="D835" s="657"/>
      <c r="E835" s="658"/>
      <c r="F835" s="659"/>
      <c r="G835" s="660"/>
      <c r="H835" s="661"/>
      <c r="I835" s="662"/>
      <c r="J835" s="663"/>
    </row>
    <row r="836" spans="1:10" x14ac:dyDescent="0.3">
      <c r="A836" s="664" t="s">
        <v>330</v>
      </c>
      <c r="B836" s="629"/>
      <c r="C836" s="630"/>
      <c r="D836" s="631"/>
      <c r="E836" s="632"/>
      <c r="F836" s="665"/>
      <c r="G836" s="666" t="s">
        <v>331</v>
      </c>
      <c r="H836" s="813">
        <f>SUM(H829:H835)</f>
        <v>874128.71</v>
      </c>
      <c r="I836" s="643"/>
      <c r="J836" s="668">
        <f>SUM(J829:J835)</f>
        <v>1748257.42</v>
      </c>
    </row>
    <row r="837" spans="1:10" x14ac:dyDescent="0.3">
      <c r="A837" s="664" t="s">
        <v>332</v>
      </c>
      <c r="B837" s="629"/>
      <c r="C837" s="630"/>
      <c r="D837" s="631"/>
      <c r="E837" s="632"/>
      <c r="F837" s="770"/>
      <c r="G837" s="669"/>
      <c r="H837" s="670"/>
      <c r="I837" s="671"/>
      <c r="J837" s="672"/>
    </row>
    <row r="838" spans="1:10" x14ac:dyDescent="0.3">
      <c r="A838" s="637" t="s">
        <v>333</v>
      </c>
      <c r="B838" s="629"/>
      <c r="C838" s="673" t="s">
        <v>334</v>
      </c>
      <c r="D838" s="674" t="s">
        <v>335</v>
      </c>
      <c r="E838" s="674" t="s">
        <v>336</v>
      </c>
      <c r="F838" s="675" t="s">
        <v>337</v>
      </c>
      <c r="G838" s="676" t="s">
        <v>338</v>
      </c>
      <c r="H838" s="677" t="s">
        <v>94</v>
      </c>
      <c r="I838" s="678"/>
      <c r="J838" s="679"/>
    </row>
    <row r="839" spans="1:10" x14ac:dyDescent="0.3">
      <c r="A839" s="637">
        <v>200009</v>
      </c>
      <c r="B839" s="680" t="s">
        <v>334</v>
      </c>
      <c r="C839" s="645" t="s">
        <v>407</v>
      </c>
      <c r="D839" s="681">
        <v>235834</v>
      </c>
      <c r="E839" s="682">
        <v>1.8</v>
      </c>
      <c r="F839" s="817">
        <f>TRUNC(D839*E839,0)</f>
        <v>424501</v>
      </c>
      <c r="G839" s="690">
        <v>1.19</v>
      </c>
      <c r="H839" s="685">
        <f>IFERROR(ROUND(F839/G839,2),0)</f>
        <v>356723.53</v>
      </c>
      <c r="I839" s="691">
        <f>I827/G839</f>
        <v>1.680672268907563</v>
      </c>
      <c r="J839" s="692">
        <f>I827*H839</f>
        <v>713447.06</v>
      </c>
    </row>
    <row r="840" spans="1:10" x14ac:dyDescent="0.3">
      <c r="A840" s="655"/>
      <c r="B840" s="629"/>
      <c r="C840" s="656"/>
      <c r="D840" s="657"/>
      <c r="E840" s="658"/>
      <c r="F840" s="659"/>
      <c r="G840" s="660"/>
      <c r="H840" s="661"/>
      <c r="I840" s="662"/>
      <c r="J840" s="663"/>
    </row>
    <row r="841" spans="1:10" x14ac:dyDescent="0.3">
      <c r="A841" s="664" t="s">
        <v>341</v>
      </c>
      <c r="B841" s="629"/>
      <c r="C841" s="630"/>
      <c r="D841" s="631"/>
      <c r="E841" s="632"/>
      <c r="F841" s="693"/>
      <c r="G841" s="694" t="s">
        <v>342</v>
      </c>
      <c r="H841" s="815">
        <f>SUM(H838:H840)</f>
        <v>356723.53</v>
      </c>
      <c r="I841" s="686"/>
      <c r="J841" s="696">
        <f>SUM(J838:J840)</f>
        <v>713447.06</v>
      </c>
    </row>
    <row r="842" spans="1:10" x14ac:dyDescent="0.3">
      <c r="A842" s="664" t="s">
        <v>343</v>
      </c>
      <c r="B842" s="629"/>
      <c r="C842" s="630"/>
      <c r="D842" s="631"/>
      <c r="E842" s="632"/>
      <c r="F842" s="770"/>
      <c r="G842" s="669"/>
      <c r="H842" s="670"/>
      <c r="I842" s="671"/>
      <c r="J842" s="672"/>
    </row>
    <row r="843" spans="1:10" x14ac:dyDescent="0.3">
      <c r="A843" s="637" t="s">
        <v>344</v>
      </c>
      <c r="B843" s="629"/>
      <c r="C843" s="697" t="s">
        <v>345</v>
      </c>
      <c r="D843" s="698" t="s">
        <v>346</v>
      </c>
      <c r="E843" s="698" t="s">
        <v>314</v>
      </c>
      <c r="F843" s="699" t="s">
        <v>347</v>
      </c>
      <c r="G843" s="700" t="s">
        <v>348</v>
      </c>
      <c r="H843" s="701" t="s">
        <v>317</v>
      </c>
      <c r="I843" s="702"/>
      <c r="J843" s="703"/>
    </row>
    <row r="844" spans="1:10" x14ac:dyDescent="0.3">
      <c r="A844" s="628">
        <v>300055</v>
      </c>
      <c r="B844" s="629"/>
      <c r="C844" s="645" t="s">
        <v>438</v>
      </c>
      <c r="D844" s="646"/>
      <c r="E844" s="646" t="s">
        <v>425</v>
      </c>
      <c r="F844" s="648">
        <v>0.65</v>
      </c>
      <c r="G844" s="649">
        <v>41406</v>
      </c>
      <c r="H844" s="661">
        <f>ROUND(F844 * G844,2)</f>
        <v>26913.9</v>
      </c>
      <c r="I844" s="651">
        <f>I827 * F844</f>
        <v>1.3</v>
      </c>
      <c r="J844" s="652">
        <f>I827*H844</f>
        <v>53827.8</v>
      </c>
    </row>
    <row r="845" spans="1:10" x14ac:dyDescent="0.3">
      <c r="A845" s="628">
        <v>300026</v>
      </c>
      <c r="B845" s="629"/>
      <c r="C845" s="645" t="s">
        <v>350</v>
      </c>
      <c r="D845" s="646"/>
      <c r="E845" s="646" t="s">
        <v>351</v>
      </c>
      <c r="F845" s="704">
        <v>0.01</v>
      </c>
      <c r="G845" s="649">
        <f>H841</f>
        <v>356723.53</v>
      </c>
      <c r="H845" s="661">
        <f>ROUND(F845 * G845,2)</f>
        <v>3567.24</v>
      </c>
      <c r="I845" s="653">
        <f>I827 * F845</f>
        <v>0.02</v>
      </c>
      <c r="J845" s="654">
        <f>I827*H845</f>
        <v>7134.48</v>
      </c>
    </row>
    <row r="846" spans="1:10" x14ac:dyDescent="0.3">
      <c r="A846" s="655"/>
      <c r="B846" s="629"/>
      <c r="C846" s="656"/>
      <c r="D846" s="657"/>
      <c r="E846" s="658"/>
      <c r="F846" s="659"/>
      <c r="G846" s="660"/>
      <c r="H846" s="661"/>
      <c r="I846" s="662"/>
      <c r="J846" s="663"/>
    </row>
    <row r="847" spans="1:10" x14ac:dyDescent="0.3">
      <c r="A847" s="664" t="s">
        <v>352</v>
      </c>
      <c r="B847" s="629"/>
      <c r="C847" s="630"/>
      <c r="D847" s="631"/>
      <c r="E847" s="632"/>
      <c r="F847" s="705"/>
      <c r="G847" s="706" t="s">
        <v>353</v>
      </c>
      <c r="H847" s="816">
        <f>SUM(H843:H846)</f>
        <v>30481.14</v>
      </c>
      <c r="I847" s="686"/>
      <c r="J847" s="696">
        <f>SUM(J843:J846)</f>
        <v>60962.28</v>
      </c>
    </row>
    <row r="848" spans="1:10" x14ac:dyDescent="0.3">
      <c r="A848" s="664" t="s">
        <v>354</v>
      </c>
      <c r="B848" s="629"/>
      <c r="C848" s="630"/>
      <c r="D848" s="631"/>
      <c r="E848" s="632"/>
      <c r="F848" s="770"/>
      <c r="G848" s="669"/>
      <c r="H848" s="670"/>
      <c r="I848" s="671"/>
      <c r="J848" s="672"/>
    </row>
    <row r="849" spans="1:10" x14ac:dyDescent="0.3">
      <c r="A849" s="708" t="s">
        <v>355</v>
      </c>
      <c r="B849" s="709"/>
      <c r="C849" s="710" t="s">
        <v>356</v>
      </c>
      <c r="D849" s="711" t="s">
        <v>357</v>
      </c>
      <c r="E849" s="711" t="s">
        <v>358</v>
      </c>
      <c r="F849" s="712" t="s">
        <v>359</v>
      </c>
      <c r="G849" s="713" t="s">
        <v>348</v>
      </c>
      <c r="H849" s="714" t="s">
        <v>317</v>
      </c>
      <c r="I849" s="715"/>
      <c r="J849" s="716"/>
    </row>
    <row r="850" spans="1:10" x14ac:dyDescent="0.3">
      <c r="A850" s="628"/>
      <c r="B850" s="629"/>
      <c r="C850" s="645"/>
      <c r="D850" s="646"/>
      <c r="E850" s="647"/>
      <c r="F850" s="771"/>
      <c r="G850" s="649"/>
      <c r="H850" s="650"/>
      <c r="I850" s="653"/>
      <c r="J850" s="654"/>
    </row>
    <row r="851" spans="1:10" x14ac:dyDescent="0.3">
      <c r="A851" s="664" t="s">
        <v>360</v>
      </c>
      <c r="B851" s="709"/>
      <c r="C851" s="630"/>
      <c r="D851" s="631"/>
      <c r="E851" s="632"/>
      <c r="F851" s="717"/>
      <c r="G851" s="718" t="s">
        <v>361</v>
      </c>
      <c r="H851" s="719">
        <f>SUM(H849:H850)</f>
        <v>0</v>
      </c>
      <c r="I851" s="686"/>
      <c r="J851" s="687">
        <f>SUM(J849:J850)</f>
        <v>0</v>
      </c>
    </row>
    <row r="852" spans="1:10" x14ac:dyDescent="0.3">
      <c r="A852" s="720" t="s">
        <v>362</v>
      </c>
      <c r="B852" s="721"/>
      <c r="C852" s="630"/>
      <c r="D852" s="631"/>
      <c r="E852" s="632"/>
      <c r="F852" s="770"/>
      <c r="G852" s="634"/>
      <c r="H852" s="635"/>
      <c r="I852" s="636"/>
      <c r="J852" s="634"/>
    </row>
    <row r="853" spans="1:10" ht="15" thickBot="1" x14ac:dyDescent="0.35">
      <c r="A853" s="720" t="s">
        <v>95</v>
      </c>
      <c r="B853" s="722"/>
      <c r="C853" s="772"/>
      <c r="D853" s="773"/>
      <c r="E853" s="774"/>
      <c r="F853" s="775" t="s">
        <v>363</v>
      </c>
      <c r="G853" s="776"/>
      <c r="H853" s="777">
        <f>IF($A$2="CD",ROUND(SUM(H828:H852)/2,$A$3),SUM(H828:H852)/2)</f>
        <v>1261333</v>
      </c>
      <c r="I853" s="729"/>
      <c r="J853" s="730">
        <f>IF($A$2="CD",ROUND(SUM(J828:J852)/2,$A$3),SUM(J828:J852)/2)</f>
        <v>2522667</v>
      </c>
    </row>
    <row r="854" spans="1:10" x14ac:dyDescent="0.3">
      <c r="A854" s="720" t="s">
        <v>380</v>
      </c>
      <c r="B854" s="722"/>
      <c r="C854" s="778" t="s">
        <v>259</v>
      </c>
      <c r="D854" s="779"/>
      <c r="E854" s="780"/>
      <c r="F854" s="781"/>
      <c r="G854" s="782"/>
      <c r="H854" s="783"/>
      <c r="I854" s="784"/>
      <c r="J854" s="785"/>
    </row>
    <row r="855" spans="1:10" x14ac:dyDescent="0.3">
      <c r="A855" s="628" t="s">
        <v>266</v>
      </c>
      <c r="B855" s="722"/>
      <c r="C855" s="786" t="s">
        <v>237</v>
      </c>
      <c r="D855" s="787"/>
      <c r="E855" s="788"/>
      <c r="F855" s="789">
        <f>$F$3</f>
        <v>0.18</v>
      </c>
      <c r="G855" s="790"/>
      <c r="H855" s="791">
        <f>ROUND(H853*F855,2)</f>
        <v>227039.94</v>
      </c>
      <c r="I855" s="792"/>
      <c r="J855" s="793"/>
    </row>
    <row r="856" spans="1:10" x14ac:dyDescent="0.3">
      <c r="A856" s="628" t="s">
        <v>381</v>
      </c>
      <c r="B856" s="722"/>
      <c r="C856" s="786" t="s">
        <v>239</v>
      </c>
      <c r="D856" s="787"/>
      <c r="E856" s="788"/>
      <c r="F856" s="789">
        <f>$G$3</f>
        <v>0.05</v>
      </c>
      <c r="G856" s="790"/>
      <c r="H856" s="791">
        <f>ROUND(H853*F856,2)</f>
        <v>63066.65</v>
      </c>
      <c r="I856" s="792"/>
      <c r="J856" s="793"/>
    </row>
    <row r="857" spans="1:10" x14ac:dyDescent="0.3">
      <c r="A857" s="628" t="s">
        <v>268</v>
      </c>
      <c r="B857" s="722"/>
      <c r="C857" s="786" t="s">
        <v>241</v>
      </c>
      <c r="D857" s="787"/>
      <c r="E857" s="788"/>
      <c r="F857" s="789">
        <f>$H$3</f>
        <v>0.08</v>
      </c>
      <c r="G857" s="790"/>
      <c r="H857" s="791">
        <f>ROUND(H853*F857,2)</f>
        <v>100906.64</v>
      </c>
      <c r="I857" s="792"/>
      <c r="J857" s="793"/>
    </row>
    <row r="858" spans="1:10" x14ac:dyDescent="0.3">
      <c r="A858" s="628" t="s">
        <v>270</v>
      </c>
      <c r="B858" s="722"/>
      <c r="C858" s="786" t="s">
        <v>245</v>
      </c>
      <c r="D858" s="787"/>
      <c r="E858" s="788"/>
      <c r="F858" s="789">
        <f>$I$3</f>
        <v>0.19</v>
      </c>
      <c r="G858" s="790"/>
      <c r="H858" s="791">
        <f>ROUND(H857*F858,2)</f>
        <v>19172.259999999998</v>
      </c>
      <c r="I858" s="792"/>
      <c r="J858" s="793"/>
    </row>
    <row r="859" spans="1:10" x14ac:dyDescent="0.3">
      <c r="A859" s="720" t="s">
        <v>382</v>
      </c>
      <c r="B859" s="722"/>
      <c r="C859" s="794" t="s">
        <v>383</v>
      </c>
      <c r="D859" s="795"/>
      <c r="E859" s="796"/>
      <c r="F859" s="596"/>
      <c r="G859" s="797"/>
      <c r="H859" s="798">
        <f>SUM(H855:H858)</f>
        <v>410185.49000000005</v>
      </c>
      <c r="I859" s="799"/>
      <c r="J859" s="800"/>
    </row>
    <row r="860" spans="1:10" ht="15" thickBot="1" x14ac:dyDescent="0.35">
      <c r="A860" s="720" t="s">
        <v>384</v>
      </c>
      <c r="B860" s="722"/>
      <c r="C860" s="801"/>
      <c r="D860" s="802"/>
      <c r="E860" s="774"/>
      <c r="F860" s="775" t="s">
        <v>385</v>
      </c>
      <c r="G860" s="803"/>
      <c r="H860" s="804">
        <f>ROUND(H853+H859,$A$3)</f>
        <v>1671518</v>
      </c>
      <c r="I860" s="805"/>
      <c r="J860" s="767">
        <f>IF($A$3=2,ROUND((J853+J859),2),ROUND((J853+J859),0))</f>
        <v>2522667</v>
      </c>
    </row>
    <row r="861" spans="1:10" hidden="1" x14ac:dyDescent="0.3">
      <c r="A861" s="731" t="s">
        <v>364</v>
      </c>
      <c r="B861" s="732"/>
      <c r="C861" s="806"/>
      <c r="D861" s="807"/>
      <c r="E861" s="808"/>
      <c r="F861" s="808"/>
      <c r="G861" s="808"/>
      <c r="H861" s="809"/>
      <c r="I861" s="596"/>
      <c r="J861" s="597"/>
    </row>
    <row r="862" spans="1:10" hidden="1" x14ac:dyDescent="0.3">
      <c r="A862" s="737"/>
      <c r="B862" s="732"/>
      <c r="C862" s="733"/>
      <c r="D862" s="734"/>
      <c r="E862" s="735"/>
      <c r="F862" s="735"/>
      <c r="G862" s="735"/>
      <c r="H862" s="736"/>
      <c r="I862" s="596"/>
      <c r="J862" s="597"/>
    </row>
    <row r="863" spans="1:10" hidden="1" x14ac:dyDescent="0.3">
      <c r="A863" s="737"/>
      <c r="B863" s="732"/>
      <c r="C863" s="738" t="s">
        <v>365</v>
      </c>
      <c r="D863" s="739"/>
      <c r="E863" s="740"/>
      <c r="F863" s="740"/>
      <c r="G863" s="740"/>
      <c r="H863" s="741"/>
      <c r="I863" s="596"/>
      <c r="J863" s="597"/>
    </row>
    <row r="864" spans="1:10" hidden="1" x14ac:dyDescent="0.3">
      <c r="A864" s="737"/>
      <c r="B864" s="732"/>
      <c r="C864" s="742"/>
      <c r="D864" s="743"/>
      <c r="E864" s="744"/>
      <c r="F864" s="744"/>
      <c r="G864" s="744"/>
      <c r="H864" s="745"/>
      <c r="I864" s="596"/>
      <c r="J864" s="597"/>
    </row>
    <row r="865" spans="1:10" hidden="1" x14ac:dyDescent="0.3">
      <c r="A865" s="737"/>
      <c r="B865" s="732"/>
      <c r="C865" s="742"/>
      <c r="D865" s="743"/>
      <c r="E865" s="744"/>
      <c r="F865" s="744"/>
      <c r="G865" s="744"/>
      <c r="H865" s="745"/>
      <c r="I865" s="596"/>
      <c r="J865" s="597"/>
    </row>
    <row r="866" spans="1:10" hidden="1" x14ac:dyDescent="0.3">
      <c r="A866" s="737"/>
      <c r="B866" s="732"/>
      <c r="C866" s="733"/>
      <c r="D866" s="734"/>
      <c r="E866" s="735"/>
      <c r="F866" s="735"/>
      <c r="G866" s="735"/>
      <c r="H866" s="736"/>
      <c r="I866" s="596"/>
      <c r="J866" s="597"/>
    </row>
    <row r="867" spans="1:10" hidden="1" x14ac:dyDescent="0.3">
      <c r="A867" s="737"/>
      <c r="B867" s="732"/>
      <c r="C867" s="746" t="s">
        <v>366</v>
      </c>
      <c r="D867" s="734"/>
      <c r="E867" s="735"/>
      <c r="F867" s="747" t="s">
        <v>367</v>
      </c>
      <c r="G867" s="735"/>
      <c r="H867" s="736"/>
      <c r="I867" s="596"/>
      <c r="J867" s="597"/>
    </row>
    <row r="868" spans="1:10" hidden="1" x14ac:dyDescent="0.3">
      <c r="C868" s="194"/>
      <c r="H868" s="195"/>
      <c r="I868" s="596"/>
      <c r="J868" s="597"/>
    </row>
    <row r="869" spans="1:10" hidden="1" x14ac:dyDescent="0.3">
      <c r="C869" s="194"/>
      <c r="H869" s="195"/>
      <c r="I869" s="596"/>
      <c r="J869" s="597"/>
    </row>
    <row r="870" spans="1:10" hidden="1" x14ac:dyDescent="0.3">
      <c r="A870" s="737"/>
      <c r="B870" s="732"/>
      <c r="C870" s="748" t="s">
        <v>368</v>
      </c>
      <c r="D870" s="749"/>
      <c r="E870" s="735"/>
      <c r="F870" s="750" t="s">
        <v>368</v>
      </c>
      <c r="G870" s="740"/>
      <c r="H870" s="741"/>
      <c r="I870" s="596"/>
      <c r="J870" s="597"/>
    </row>
    <row r="871" spans="1:10" hidden="1" x14ac:dyDescent="0.3">
      <c r="A871" s="737"/>
      <c r="B871" s="732"/>
      <c r="C871" s="751" t="s">
        <v>369</v>
      </c>
      <c r="D871" s="743"/>
      <c r="E871" s="735"/>
      <c r="F871" s="752" t="s">
        <v>369</v>
      </c>
      <c r="G871" s="744"/>
      <c r="H871" s="745"/>
      <c r="I871" s="596"/>
      <c r="J871" s="597"/>
    </row>
    <row r="872" spans="1:10" hidden="1" x14ac:dyDescent="0.3">
      <c r="A872" s="737"/>
      <c r="B872" s="732"/>
      <c r="C872" s="753" t="s">
        <v>370</v>
      </c>
      <c r="D872" s="734"/>
      <c r="E872" s="735"/>
      <c r="F872" s="732" t="s">
        <v>371</v>
      </c>
      <c r="G872" s="735"/>
      <c r="H872" s="736"/>
      <c r="I872" s="596"/>
      <c r="J872" s="597"/>
    </row>
    <row r="873" spans="1:10" ht="15" hidden="1" thickBot="1" x14ac:dyDescent="0.35">
      <c r="A873" s="754" t="s">
        <v>372</v>
      </c>
      <c r="B873" s="732"/>
      <c r="C873" s="755"/>
      <c r="D873" s="756"/>
      <c r="E873" s="757"/>
      <c r="F873" s="757"/>
      <c r="G873" s="757"/>
      <c r="H873" s="758"/>
      <c r="I873" s="596"/>
      <c r="J873" s="597"/>
    </row>
    <row r="874" spans="1:10" x14ac:dyDescent="0.3">
      <c r="C874" s="32"/>
      <c r="D874" s="102"/>
      <c r="E874" s="32"/>
      <c r="F874" s="32"/>
      <c r="G874" s="32"/>
      <c r="H874" s="32"/>
      <c r="I874" s="596"/>
      <c r="J874" s="597"/>
    </row>
    <row r="875" spans="1:10" ht="15" thickBot="1" x14ac:dyDescent="0.35">
      <c r="C875" s="32"/>
      <c r="D875" s="102"/>
      <c r="E875" s="32"/>
      <c r="F875" s="32"/>
      <c r="G875" s="32"/>
      <c r="H875" s="32"/>
      <c r="I875" s="596"/>
      <c r="J875" s="597"/>
    </row>
    <row r="876" spans="1:10" ht="17.399999999999999" hidden="1" x14ac:dyDescent="0.3">
      <c r="A876" s="598" t="s">
        <v>300</v>
      </c>
      <c r="B876" s="598"/>
      <c r="C876" s="599" t="s">
        <v>301</v>
      </c>
      <c r="D876" s="600"/>
      <c r="E876" s="600"/>
      <c r="F876" s="600"/>
      <c r="G876" s="600"/>
      <c r="H876" s="601" t="str">
        <f>"No. " &amp; COUNTIF(A$3:A881,"ITEM*") &amp; " DE " &amp; COUNTIF(A$3:A$99514,"ITEM*")</f>
        <v>No. 19 DE 54</v>
      </c>
      <c r="I876" s="596"/>
      <c r="J876" s="597"/>
    </row>
    <row r="877" spans="1:10" hidden="1" x14ac:dyDescent="0.3">
      <c r="A877" s="598" t="s">
        <v>302</v>
      </c>
      <c r="B877" s="598"/>
      <c r="C877" s="602" t="s">
        <v>303</v>
      </c>
      <c r="D877" s="603" t="s">
        <v>46</v>
      </c>
      <c r="E877" s="604"/>
      <c r="F877" s="605" t="s">
        <v>304</v>
      </c>
      <c r="G877" s="603"/>
      <c r="H877" s="606"/>
      <c r="I877" s="596"/>
      <c r="J877" s="597"/>
    </row>
    <row r="878" spans="1:10" ht="15" hidden="1" thickBot="1" x14ac:dyDescent="0.35">
      <c r="C878" s="607"/>
      <c r="D878" s="608"/>
      <c r="E878" s="608"/>
      <c r="F878" s="608"/>
      <c r="G878" s="608"/>
      <c r="H878" s="609"/>
      <c r="I878" s="596"/>
      <c r="J878" s="597"/>
    </row>
    <row r="879" spans="1:10" x14ac:dyDescent="0.3">
      <c r="A879" s="610" t="s">
        <v>305</v>
      </c>
      <c r="B879" s="611"/>
      <c r="C879" s="612" t="s">
        <v>91</v>
      </c>
      <c r="D879" s="613"/>
      <c r="E879" s="613"/>
      <c r="F879" s="614" t="s">
        <v>90</v>
      </c>
      <c r="G879" s="615" t="s">
        <v>306</v>
      </c>
      <c r="H879" s="616" t="s">
        <v>307</v>
      </c>
      <c r="I879" s="617" t="s">
        <v>308</v>
      </c>
      <c r="J879" s="618" t="s">
        <v>98</v>
      </c>
    </row>
    <row r="880" spans="1:10" x14ac:dyDescent="0.3">
      <c r="A880" s="619" t="s">
        <v>443</v>
      </c>
      <c r="B880" s="611"/>
      <c r="C880" s="620" t="s">
        <v>141</v>
      </c>
      <c r="D880" s="621"/>
      <c r="E880" s="622"/>
      <c r="F880" s="623">
        <f>PRESUPUESTO!$B$42</f>
        <v>0</v>
      </c>
      <c r="G880" s="624" t="s">
        <v>142</v>
      </c>
      <c r="H880" s="625">
        <f>PRESUPUESTO!$E$42</f>
        <v>1500</v>
      </c>
      <c r="I880" s="769">
        <f>H880</f>
        <v>1500</v>
      </c>
      <c r="J880" s="627"/>
    </row>
    <row r="881" spans="1:10" x14ac:dyDescent="0.3">
      <c r="A881" s="628"/>
      <c r="B881" s="629"/>
      <c r="C881" s="630"/>
      <c r="D881" s="631"/>
      <c r="E881" s="632"/>
      <c r="F881" s="770"/>
      <c r="G881" s="634"/>
      <c r="H881" s="635"/>
      <c r="I881" s="636"/>
      <c r="J881" s="634"/>
    </row>
    <row r="882" spans="1:10" x14ac:dyDescent="0.3">
      <c r="A882" s="637" t="s">
        <v>312</v>
      </c>
      <c r="B882" s="629"/>
      <c r="C882" s="638" t="s">
        <v>313</v>
      </c>
      <c r="D882" s="639" t="s">
        <v>314</v>
      </c>
      <c r="E882" s="639" t="str">
        <f>"CANT. / " &amp; G880</f>
        <v>CANT. / KG</v>
      </c>
      <c r="F882" s="640" t="s">
        <v>315</v>
      </c>
      <c r="G882" s="641" t="s">
        <v>316</v>
      </c>
      <c r="H882" s="642" t="s">
        <v>317</v>
      </c>
      <c r="I882" s="643"/>
      <c r="J882" s="644"/>
    </row>
    <row r="883" spans="1:10" x14ac:dyDescent="0.3">
      <c r="A883" s="628">
        <v>100076</v>
      </c>
      <c r="B883" s="629" t="s">
        <v>390</v>
      </c>
      <c r="C883" s="645" t="s">
        <v>444</v>
      </c>
      <c r="D883" s="646" t="s">
        <v>142</v>
      </c>
      <c r="E883" s="647">
        <v>0.04</v>
      </c>
      <c r="F883" s="771"/>
      <c r="G883" s="649">
        <v>6250</v>
      </c>
      <c r="H883" s="650">
        <f>ROUND(E883* (1 + F883 / 100) * G883,2)</f>
        <v>250</v>
      </c>
      <c r="I883" s="651">
        <f>E883 * (1 + F883 / 100) * I880</f>
        <v>60</v>
      </c>
      <c r="J883" s="652">
        <f>I880*H883</f>
        <v>375000</v>
      </c>
    </row>
    <row r="884" spans="1:10" x14ac:dyDescent="0.3">
      <c r="A884" s="628">
        <v>101605</v>
      </c>
      <c r="B884" s="629" t="s">
        <v>400</v>
      </c>
      <c r="C884" s="645" t="s">
        <v>445</v>
      </c>
      <c r="D884" s="646" t="s">
        <v>92</v>
      </c>
      <c r="E884" s="647">
        <v>0.04</v>
      </c>
      <c r="F884" s="771">
        <v>1</v>
      </c>
      <c r="G884" s="649">
        <v>7311</v>
      </c>
      <c r="H884" s="650">
        <f>ROUND(E884* (1 + F884 / 100) * G884,2)</f>
        <v>295.36</v>
      </c>
      <c r="I884" s="651">
        <f>E884 * (1 + F884 / 100) * I880</f>
        <v>60.599999999999994</v>
      </c>
      <c r="J884" s="652">
        <f>I880*H884</f>
        <v>443040</v>
      </c>
    </row>
    <row r="885" spans="1:10" x14ac:dyDescent="0.3">
      <c r="A885" s="628">
        <v>101008</v>
      </c>
      <c r="B885" s="629" t="s">
        <v>390</v>
      </c>
      <c r="C885" s="645" t="s">
        <v>446</v>
      </c>
      <c r="D885" s="646" t="s">
        <v>142</v>
      </c>
      <c r="E885" s="647">
        <v>1</v>
      </c>
      <c r="F885" s="771">
        <v>3</v>
      </c>
      <c r="G885" s="649">
        <v>4250</v>
      </c>
      <c r="H885" s="650">
        <f>ROUND(E885* (1 + F885 / 100) * G885,2)</f>
        <v>4377.5</v>
      </c>
      <c r="I885" s="653">
        <f>E885 * (1 + F885 / 100) * I880</f>
        <v>1545</v>
      </c>
      <c r="J885" s="654">
        <f>I880*H885</f>
        <v>6566250</v>
      </c>
    </row>
    <row r="886" spans="1:10" x14ac:dyDescent="0.3">
      <c r="A886" s="655"/>
      <c r="B886" s="629"/>
      <c r="C886" s="656"/>
      <c r="D886" s="657"/>
      <c r="E886" s="658"/>
      <c r="F886" s="659"/>
      <c r="G886" s="660"/>
      <c r="H886" s="661"/>
      <c r="I886" s="662"/>
      <c r="J886" s="663"/>
    </row>
    <row r="887" spans="1:10" x14ac:dyDescent="0.3">
      <c r="A887" s="720" t="s">
        <v>330</v>
      </c>
      <c r="B887" s="629"/>
      <c r="C887" s="630"/>
      <c r="D887" s="631"/>
      <c r="E887" s="632"/>
      <c r="F887" s="665"/>
      <c r="G887" s="666" t="s">
        <v>331</v>
      </c>
      <c r="H887" s="667">
        <f>SUM(H882:H886)</f>
        <v>4922.8599999999997</v>
      </c>
      <c r="I887" s="643"/>
      <c r="J887" s="668">
        <f>SUM(J882:J886)</f>
        <v>7384290</v>
      </c>
    </row>
    <row r="888" spans="1:10" x14ac:dyDescent="0.3">
      <c r="A888" s="720" t="s">
        <v>332</v>
      </c>
      <c r="B888" s="629"/>
      <c r="C888" s="630"/>
      <c r="D888" s="631"/>
      <c r="E888" s="632"/>
      <c r="F888" s="770"/>
      <c r="G888" s="669"/>
      <c r="H888" s="670"/>
      <c r="I888" s="671"/>
      <c r="J888" s="672"/>
    </row>
    <row r="889" spans="1:10" x14ac:dyDescent="0.3">
      <c r="A889" s="637" t="s">
        <v>333</v>
      </c>
      <c r="B889" s="629"/>
      <c r="C889" s="673" t="s">
        <v>334</v>
      </c>
      <c r="D889" s="674" t="s">
        <v>335</v>
      </c>
      <c r="E889" s="674" t="s">
        <v>336</v>
      </c>
      <c r="F889" s="675" t="s">
        <v>337</v>
      </c>
      <c r="G889" s="676" t="s">
        <v>447</v>
      </c>
      <c r="H889" s="677" t="s">
        <v>94</v>
      </c>
      <c r="I889" s="678"/>
      <c r="J889" s="679"/>
    </row>
    <row r="890" spans="1:10" x14ac:dyDescent="0.3">
      <c r="A890" s="628">
        <v>200006</v>
      </c>
      <c r="B890" s="680" t="s">
        <v>334</v>
      </c>
      <c r="C890" s="645" t="s">
        <v>379</v>
      </c>
      <c r="D890" s="681">
        <v>63739</v>
      </c>
      <c r="E890" s="682">
        <v>1.8</v>
      </c>
      <c r="F890" s="763">
        <f>TRUNC(D890*E890,0)</f>
        <v>114730</v>
      </c>
      <c r="G890" s="690">
        <v>161.61000000000001</v>
      </c>
      <c r="H890" s="685">
        <f>IFERROR(ROUND(F890/G890,2),0)</f>
        <v>709.92</v>
      </c>
      <c r="I890" s="691">
        <f>I880/G890</f>
        <v>9.2816038611472056</v>
      </c>
      <c r="J890" s="692">
        <f>I880*H890</f>
        <v>1064880</v>
      </c>
    </row>
    <row r="891" spans="1:10" x14ac:dyDescent="0.3">
      <c r="A891" s="655"/>
      <c r="B891" s="629"/>
      <c r="C891" s="656"/>
      <c r="D891" s="657"/>
      <c r="E891" s="658"/>
      <c r="F891" s="659"/>
      <c r="G891" s="660"/>
      <c r="H891" s="661"/>
      <c r="I891" s="662"/>
      <c r="J891" s="663"/>
    </row>
    <row r="892" spans="1:10" x14ac:dyDescent="0.3">
      <c r="A892" s="720" t="s">
        <v>341</v>
      </c>
      <c r="B892" s="629"/>
      <c r="C892" s="630"/>
      <c r="D892" s="631"/>
      <c r="E892" s="632"/>
      <c r="F892" s="693"/>
      <c r="G892" s="694" t="s">
        <v>342</v>
      </c>
      <c r="H892" s="695">
        <f>SUM(H889:H891)</f>
        <v>709.92</v>
      </c>
      <c r="I892" s="686"/>
      <c r="J892" s="696">
        <f>SUM(J889:J891)</f>
        <v>1064880</v>
      </c>
    </row>
    <row r="893" spans="1:10" x14ac:dyDescent="0.3">
      <c r="A893" s="720" t="s">
        <v>343</v>
      </c>
      <c r="B893" s="629"/>
      <c r="C893" s="630"/>
      <c r="D893" s="631"/>
      <c r="E893" s="632"/>
      <c r="F893" s="770"/>
      <c r="G893" s="669"/>
      <c r="H893" s="670"/>
      <c r="I893" s="671"/>
      <c r="J893" s="672"/>
    </row>
    <row r="894" spans="1:10" x14ac:dyDescent="0.3">
      <c r="A894" s="708" t="s">
        <v>344</v>
      </c>
      <c r="B894" s="818"/>
      <c r="C894" s="697" t="s">
        <v>345</v>
      </c>
      <c r="D894" s="698" t="s">
        <v>346</v>
      </c>
      <c r="E894" s="698" t="s">
        <v>314</v>
      </c>
      <c r="F894" s="699" t="s">
        <v>347</v>
      </c>
      <c r="G894" s="700" t="s">
        <v>348</v>
      </c>
      <c r="H894" s="701" t="s">
        <v>317</v>
      </c>
      <c r="I894" s="702"/>
      <c r="J894" s="703"/>
    </row>
    <row r="895" spans="1:10" x14ac:dyDescent="0.3">
      <c r="A895" s="628">
        <v>300026</v>
      </c>
      <c r="B895" s="818"/>
      <c r="C895" s="645" t="s">
        <v>350</v>
      </c>
      <c r="D895" s="646"/>
      <c r="E895" s="646" t="s">
        <v>351</v>
      </c>
      <c r="F895" s="704">
        <v>0.05</v>
      </c>
      <c r="G895" s="759">
        <f>H892</f>
        <v>709.92</v>
      </c>
      <c r="H895" s="661">
        <f>ROUND(F895 * G895,2)</f>
        <v>35.5</v>
      </c>
      <c r="I895" s="691">
        <f>I880 * F895</f>
        <v>75</v>
      </c>
      <c r="J895" s="692">
        <f>I880*H895</f>
        <v>53250</v>
      </c>
    </row>
    <row r="896" spans="1:10" x14ac:dyDescent="0.3">
      <c r="A896" s="655"/>
      <c r="B896" s="629"/>
      <c r="C896" s="656"/>
      <c r="D896" s="657"/>
      <c r="E896" s="658"/>
      <c r="F896" s="659"/>
      <c r="G896" s="660"/>
      <c r="H896" s="661"/>
      <c r="I896" s="662"/>
      <c r="J896" s="663"/>
    </row>
    <row r="897" spans="1:10" x14ac:dyDescent="0.3">
      <c r="A897" s="720" t="s">
        <v>352</v>
      </c>
      <c r="B897" s="818"/>
      <c r="C897" s="630"/>
      <c r="D897" s="631"/>
      <c r="E897" s="632"/>
      <c r="F897" s="705"/>
      <c r="G897" s="706" t="s">
        <v>353</v>
      </c>
      <c r="H897" s="819">
        <f>SUM(H894:H896)</f>
        <v>35.5</v>
      </c>
      <c r="I897" s="686"/>
      <c r="J897" s="687">
        <f>SUM(J894:J896)</f>
        <v>53250</v>
      </c>
    </row>
    <row r="898" spans="1:10" x14ac:dyDescent="0.3">
      <c r="A898" s="720" t="s">
        <v>354</v>
      </c>
      <c r="B898" s="818"/>
      <c r="C898" s="630"/>
      <c r="D898" s="631"/>
      <c r="E898" s="632"/>
      <c r="F898" s="770"/>
      <c r="G898" s="669"/>
      <c r="H898" s="820"/>
      <c r="I898" s="671"/>
      <c r="J898" s="669"/>
    </row>
    <row r="899" spans="1:10" x14ac:dyDescent="0.3">
      <c r="A899" s="708" t="s">
        <v>355</v>
      </c>
      <c r="B899" s="709"/>
      <c r="C899" s="710" t="s">
        <v>356</v>
      </c>
      <c r="D899" s="711" t="s">
        <v>357</v>
      </c>
      <c r="E899" s="711" t="s">
        <v>358</v>
      </c>
      <c r="F899" s="712" t="s">
        <v>359</v>
      </c>
      <c r="G899" s="713" t="s">
        <v>348</v>
      </c>
      <c r="H899" s="714" t="s">
        <v>317</v>
      </c>
      <c r="I899" s="715"/>
      <c r="J899" s="716"/>
    </row>
    <row r="900" spans="1:10" x14ac:dyDescent="0.3">
      <c r="A900" s="628"/>
      <c r="B900" s="629"/>
      <c r="C900" s="645"/>
      <c r="D900" s="646"/>
      <c r="E900" s="647"/>
      <c r="F900" s="771"/>
      <c r="G900" s="649"/>
      <c r="H900" s="650"/>
      <c r="I900" s="653"/>
      <c r="J900" s="654"/>
    </row>
    <row r="901" spans="1:10" x14ac:dyDescent="0.3">
      <c r="A901" s="664" t="s">
        <v>360</v>
      </c>
      <c r="B901" s="709"/>
      <c r="C901" s="630"/>
      <c r="D901" s="631"/>
      <c r="E901" s="632"/>
      <c r="F901" s="717"/>
      <c r="G901" s="718" t="s">
        <v>361</v>
      </c>
      <c r="H901" s="719">
        <f>SUM(H899:H900)</f>
        <v>0</v>
      </c>
      <c r="I901" s="686"/>
      <c r="J901" s="687">
        <f>SUM(J899:J900)</f>
        <v>0</v>
      </c>
    </row>
    <row r="902" spans="1:10" x14ac:dyDescent="0.3">
      <c r="A902" s="720" t="s">
        <v>362</v>
      </c>
      <c r="B902" s="721"/>
      <c r="C902" s="630"/>
      <c r="D902" s="631"/>
      <c r="E902" s="632"/>
      <c r="F902" s="770"/>
      <c r="G902" s="634"/>
      <c r="H902" s="635"/>
      <c r="I902" s="636"/>
      <c r="J902" s="634"/>
    </row>
    <row r="903" spans="1:10" ht="15" thickBot="1" x14ac:dyDescent="0.35">
      <c r="A903" s="720" t="s">
        <v>95</v>
      </c>
      <c r="B903" s="722"/>
      <c r="C903" s="772"/>
      <c r="D903" s="773"/>
      <c r="E903" s="774"/>
      <c r="F903" s="775" t="s">
        <v>363</v>
      </c>
      <c r="G903" s="776"/>
      <c r="H903" s="777">
        <f>IF($A$2="CD",ROUND(SUM(H881:H902)/2,$A$3),SUM(H881:H902)/2)</f>
        <v>5668</v>
      </c>
      <c r="I903" s="729"/>
      <c r="J903" s="730">
        <f>IF($A$2="CD",ROUND(SUM(J881:J902)/2,$A$3),SUM(J881:J902)/2)</f>
        <v>8502420</v>
      </c>
    </row>
    <row r="904" spans="1:10" x14ac:dyDescent="0.3">
      <c r="A904" s="720" t="s">
        <v>380</v>
      </c>
      <c r="B904" s="722"/>
      <c r="C904" s="778" t="s">
        <v>259</v>
      </c>
      <c r="D904" s="779"/>
      <c r="E904" s="780"/>
      <c r="F904" s="781"/>
      <c r="G904" s="782"/>
      <c r="H904" s="783"/>
      <c r="I904" s="784"/>
      <c r="J904" s="785"/>
    </row>
    <row r="905" spans="1:10" x14ac:dyDescent="0.3">
      <c r="A905" s="628" t="s">
        <v>266</v>
      </c>
      <c r="B905" s="722"/>
      <c r="C905" s="786" t="s">
        <v>237</v>
      </c>
      <c r="D905" s="787"/>
      <c r="E905" s="788"/>
      <c r="F905" s="789">
        <f>$F$3</f>
        <v>0.18</v>
      </c>
      <c r="G905" s="790"/>
      <c r="H905" s="791">
        <f>ROUND(H903*F905,2)</f>
        <v>1020.24</v>
      </c>
      <c r="I905" s="792"/>
      <c r="J905" s="793"/>
    </row>
    <row r="906" spans="1:10" x14ac:dyDescent="0.3">
      <c r="A906" s="628" t="s">
        <v>381</v>
      </c>
      <c r="B906" s="722"/>
      <c r="C906" s="786" t="s">
        <v>239</v>
      </c>
      <c r="D906" s="787"/>
      <c r="E906" s="788"/>
      <c r="F906" s="789">
        <f>$G$3</f>
        <v>0.05</v>
      </c>
      <c r="G906" s="790"/>
      <c r="H906" s="791">
        <f>ROUND(H903*F906,2)</f>
        <v>283.39999999999998</v>
      </c>
      <c r="I906" s="792"/>
      <c r="J906" s="793"/>
    </row>
    <row r="907" spans="1:10" x14ac:dyDescent="0.3">
      <c r="A907" s="628" t="s">
        <v>268</v>
      </c>
      <c r="B907" s="722"/>
      <c r="C907" s="786" t="s">
        <v>241</v>
      </c>
      <c r="D907" s="787"/>
      <c r="E907" s="788"/>
      <c r="F907" s="789">
        <f>$H$3</f>
        <v>0.08</v>
      </c>
      <c r="G907" s="790"/>
      <c r="H907" s="791">
        <f>ROUND(H903*F907,2)</f>
        <v>453.44</v>
      </c>
      <c r="I907" s="792"/>
      <c r="J907" s="793"/>
    </row>
    <row r="908" spans="1:10" x14ac:dyDescent="0.3">
      <c r="A908" s="628" t="s">
        <v>270</v>
      </c>
      <c r="B908" s="722"/>
      <c r="C908" s="786" t="s">
        <v>245</v>
      </c>
      <c r="D908" s="787"/>
      <c r="E908" s="788"/>
      <c r="F908" s="789">
        <f>$I$3</f>
        <v>0.19</v>
      </c>
      <c r="G908" s="790"/>
      <c r="H908" s="791">
        <f>ROUND(H907*F908,2)</f>
        <v>86.15</v>
      </c>
      <c r="I908" s="792"/>
      <c r="J908" s="793"/>
    </row>
    <row r="909" spans="1:10" x14ac:dyDescent="0.3">
      <c r="A909" s="720" t="s">
        <v>382</v>
      </c>
      <c r="B909" s="722"/>
      <c r="C909" s="794" t="s">
        <v>383</v>
      </c>
      <c r="D909" s="795"/>
      <c r="E909" s="796"/>
      <c r="F909" s="596"/>
      <c r="G909" s="797"/>
      <c r="H909" s="798">
        <f>SUM(H905:H908)</f>
        <v>1843.23</v>
      </c>
      <c r="I909" s="799"/>
      <c r="J909" s="800"/>
    </row>
    <row r="910" spans="1:10" ht="15" thickBot="1" x14ac:dyDescent="0.35">
      <c r="A910" s="720" t="s">
        <v>384</v>
      </c>
      <c r="B910" s="722"/>
      <c r="C910" s="801"/>
      <c r="D910" s="802"/>
      <c r="E910" s="774"/>
      <c r="F910" s="775" t="s">
        <v>385</v>
      </c>
      <c r="G910" s="803"/>
      <c r="H910" s="804">
        <f>ROUND(H903+H909,$A$3)</f>
        <v>7511</v>
      </c>
      <c r="I910" s="805"/>
      <c r="J910" s="767">
        <f>IF($A$3=2,ROUND((J903+J909),2),ROUND((J903+J909),0))</f>
        <v>8502420</v>
      </c>
    </row>
    <row r="911" spans="1:10" hidden="1" x14ac:dyDescent="0.3">
      <c r="A911" s="731" t="s">
        <v>364</v>
      </c>
      <c r="B911" s="732"/>
      <c r="C911" s="806"/>
      <c r="D911" s="807"/>
      <c r="E911" s="808"/>
      <c r="F911" s="808"/>
      <c r="G911" s="808"/>
      <c r="H911" s="809"/>
      <c r="I911" s="596"/>
      <c r="J911" s="597"/>
    </row>
    <row r="912" spans="1:10" hidden="1" x14ac:dyDescent="0.3">
      <c r="A912" s="737"/>
      <c r="B912" s="732"/>
      <c r="C912" s="733"/>
      <c r="D912" s="734"/>
      <c r="E912" s="735"/>
      <c r="F912" s="735"/>
      <c r="G912" s="735"/>
      <c r="H912" s="736"/>
      <c r="I912" s="596"/>
      <c r="J912" s="597"/>
    </row>
    <row r="913" spans="1:10" hidden="1" x14ac:dyDescent="0.3">
      <c r="A913" s="737"/>
      <c r="B913" s="732"/>
      <c r="C913" s="738" t="s">
        <v>365</v>
      </c>
      <c r="D913" s="739"/>
      <c r="E913" s="740"/>
      <c r="F913" s="740"/>
      <c r="G913" s="740"/>
      <c r="H913" s="741"/>
      <c r="I913" s="596"/>
      <c r="J913" s="597"/>
    </row>
    <row r="914" spans="1:10" hidden="1" x14ac:dyDescent="0.3">
      <c r="A914" s="737"/>
      <c r="B914" s="732"/>
      <c r="C914" s="742"/>
      <c r="D914" s="743"/>
      <c r="E914" s="744"/>
      <c r="F914" s="744"/>
      <c r="G914" s="744"/>
      <c r="H914" s="745"/>
      <c r="I914" s="596"/>
      <c r="J914" s="597"/>
    </row>
    <row r="915" spans="1:10" hidden="1" x14ac:dyDescent="0.3">
      <c r="A915" s="737"/>
      <c r="B915" s="732"/>
      <c r="C915" s="742"/>
      <c r="D915" s="743"/>
      <c r="E915" s="744"/>
      <c r="F915" s="744"/>
      <c r="G915" s="744"/>
      <c r="H915" s="745"/>
      <c r="I915" s="596"/>
      <c r="J915" s="597"/>
    </row>
    <row r="916" spans="1:10" hidden="1" x14ac:dyDescent="0.3">
      <c r="A916" s="737"/>
      <c r="B916" s="732"/>
      <c r="C916" s="733"/>
      <c r="D916" s="734"/>
      <c r="E916" s="735"/>
      <c r="F916" s="735"/>
      <c r="G916" s="735"/>
      <c r="H916" s="736"/>
      <c r="I916" s="596"/>
      <c r="J916" s="597"/>
    </row>
    <row r="917" spans="1:10" hidden="1" x14ac:dyDescent="0.3">
      <c r="A917" s="737"/>
      <c r="B917" s="732"/>
      <c r="C917" s="746" t="s">
        <v>366</v>
      </c>
      <c r="D917" s="734"/>
      <c r="E917" s="735"/>
      <c r="F917" s="747" t="s">
        <v>367</v>
      </c>
      <c r="G917" s="735"/>
      <c r="H917" s="736"/>
      <c r="I917" s="596"/>
      <c r="J917" s="597"/>
    </row>
    <row r="918" spans="1:10" hidden="1" x14ac:dyDescent="0.3">
      <c r="C918" s="194"/>
      <c r="H918" s="195"/>
      <c r="I918" s="596"/>
      <c r="J918" s="597"/>
    </row>
    <row r="919" spans="1:10" hidden="1" x14ac:dyDescent="0.3">
      <c r="C919" s="194"/>
      <c r="H919" s="195"/>
      <c r="I919" s="596"/>
      <c r="J919" s="597"/>
    </row>
    <row r="920" spans="1:10" hidden="1" x14ac:dyDescent="0.3">
      <c r="A920" s="737"/>
      <c r="B920" s="732"/>
      <c r="C920" s="748" t="s">
        <v>368</v>
      </c>
      <c r="D920" s="749"/>
      <c r="E920" s="735"/>
      <c r="F920" s="750" t="s">
        <v>368</v>
      </c>
      <c r="G920" s="740"/>
      <c r="H920" s="741"/>
      <c r="I920" s="596"/>
      <c r="J920" s="597"/>
    </row>
    <row r="921" spans="1:10" hidden="1" x14ac:dyDescent="0.3">
      <c r="A921" s="737"/>
      <c r="B921" s="732"/>
      <c r="C921" s="751" t="s">
        <v>369</v>
      </c>
      <c r="D921" s="743"/>
      <c r="E921" s="735"/>
      <c r="F921" s="752" t="s">
        <v>369</v>
      </c>
      <c r="G921" s="744"/>
      <c r="H921" s="745"/>
      <c r="I921" s="596"/>
      <c r="J921" s="597"/>
    </row>
    <row r="922" spans="1:10" hidden="1" x14ac:dyDescent="0.3">
      <c r="A922" s="737"/>
      <c r="B922" s="732"/>
      <c r="C922" s="753" t="s">
        <v>370</v>
      </c>
      <c r="D922" s="734"/>
      <c r="E922" s="735"/>
      <c r="F922" s="732" t="s">
        <v>371</v>
      </c>
      <c r="G922" s="735"/>
      <c r="H922" s="736"/>
      <c r="I922" s="596"/>
      <c r="J922" s="597"/>
    </row>
    <row r="923" spans="1:10" ht="15" hidden="1" thickBot="1" x14ac:dyDescent="0.35">
      <c r="A923" s="754" t="s">
        <v>372</v>
      </c>
      <c r="B923" s="732"/>
      <c r="C923" s="755"/>
      <c r="D923" s="756"/>
      <c r="E923" s="757"/>
      <c r="F923" s="757"/>
      <c r="G923" s="757"/>
      <c r="H923" s="758"/>
      <c r="I923" s="596"/>
      <c r="J923" s="597"/>
    </row>
    <row r="924" spans="1:10" x14ac:dyDescent="0.3">
      <c r="C924" s="32"/>
      <c r="D924" s="102"/>
      <c r="E924" s="32"/>
      <c r="F924" s="32"/>
      <c r="G924" s="32"/>
      <c r="H924" s="32"/>
      <c r="I924" s="596"/>
      <c r="J924" s="597"/>
    </row>
    <row r="925" spans="1:10" ht="15" thickBot="1" x14ac:dyDescent="0.35">
      <c r="C925" s="32"/>
      <c r="D925" s="102"/>
      <c r="E925" s="32"/>
      <c r="F925" s="32"/>
      <c r="G925" s="32"/>
      <c r="H925" s="32"/>
      <c r="I925" s="596"/>
      <c r="J925" s="597"/>
    </row>
    <row r="926" spans="1:10" ht="17.399999999999999" hidden="1" x14ac:dyDescent="0.3">
      <c r="A926" s="598" t="s">
        <v>300</v>
      </c>
      <c r="B926" s="598"/>
      <c r="C926" s="599" t="s">
        <v>301</v>
      </c>
      <c r="D926" s="600"/>
      <c r="E926" s="600"/>
      <c r="F926" s="600"/>
      <c r="G926" s="600"/>
      <c r="H926" s="601" t="str">
        <f>"No. " &amp; COUNTIF(A$3:A931,"ITEM*") &amp; " DE " &amp; COUNTIF(A$3:A$99813,"ITEM*")</f>
        <v>No. 20 DE 54</v>
      </c>
      <c r="I926" s="596"/>
      <c r="J926" s="597"/>
    </row>
    <row r="927" spans="1:10" hidden="1" x14ac:dyDescent="0.3">
      <c r="A927" s="598" t="s">
        <v>302</v>
      </c>
      <c r="B927" s="598"/>
      <c r="C927" s="602" t="s">
        <v>303</v>
      </c>
      <c r="D927" s="603" t="s">
        <v>46</v>
      </c>
      <c r="E927" s="604"/>
      <c r="F927" s="605" t="s">
        <v>304</v>
      </c>
      <c r="G927" s="603"/>
      <c r="H927" s="606"/>
      <c r="I927" s="596"/>
      <c r="J927" s="597"/>
    </row>
    <row r="928" spans="1:10" ht="15" hidden="1" thickBot="1" x14ac:dyDescent="0.35">
      <c r="C928" s="607"/>
      <c r="D928" s="608"/>
      <c r="E928" s="608"/>
      <c r="F928" s="608"/>
      <c r="G928" s="608"/>
      <c r="H928" s="609"/>
      <c r="I928" s="596"/>
      <c r="J928" s="597"/>
    </row>
    <row r="929" spans="1:10" x14ac:dyDescent="0.3">
      <c r="A929" s="610" t="s">
        <v>305</v>
      </c>
      <c r="B929" s="611"/>
      <c r="C929" s="612" t="s">
        <v>91</v>
      </c>
      <c r="D929" s="613"/>
      <c r="E929" s="613"/>
      <c r="F929" s="614" t="s">
        <v>90</v>
      </c>
      <c r="G929" s="615" t="s">
        <v>306</v>
      </c>
      <c r="H929" s="616" t="s">
        <v>307</v>
      </c>
      <c r="I929" s="617" t="s">
        <v>308</v>
      </c>
      <c r="J929" s="618" t="s">
        <v>98</v>
      </c>
    </row>
    <row r="930" spans="1:10" x14ac:dyDescent="0.3">
      <c r="A930" s="619" t="s">
        <v>448</v>
      </c>
      <c r="B930" s="611"/>
      <c r="C930" s="620" t="s">
        <v>144</v>
      </c>
      <c r="D930" s="621"/>
      <c r="E930" s="622"/>
      <c r="F930" s="623">
        <f>PRESUPUESTO!$B$43</f>
        <v>0</v>
      </c>
      <c r="G930" s="624" t="s">
        <v>35</v>
      </c>
      <c r="H930" s="625">
        <f>PRESUPUESTO!$E$43</f>
        <v>798</v>
      </c>
      <c r="I930" s="769">
        <f>H930</f>
        <v>798</v>
      </c>
      <c r="J930" s="627"/>
    </row>
    <row r="931" spans="1:10" x14ac:dyDescent="0.3">
      <c r="A931" s="628"/>
      <c r="B931" s="629"/>
      <c r="C931" s="630"/>
      <c r="D931" s="631"/>
      <c r="E931" s="632"/>
      <c r="F931" s="633"/>
      <c r="G931" s="634"/>
      <c r="H931" s="635"/>
      <c r="I931" s="636"/>
      <c r="J931" s="634"/>
    </row>
    <row r="932" spans="1:10" x14ac:dyDescent="0.3">
      <c r="A932" s="637" t="s">
        <v>312</v>
      </c>
      <c r="B932" s="629"/>
      <c r="C932" s="638" t="s">
        <v>313</v>
      </c>
      <c r="D932" s="639" t="s">
        <v>314</v>
      </c>
      <c r="E932" s="639" t="str">
        <f>"CANT. / " &amp; G930</f>
        <v>CANT. / M</v>
      </c>
      <c r="F932" s="640" t="s">
        <v>315</v>
      </c>
      <c r="G932" s="641" t="s">
        <v>316</v>
      </c>
      <c r="H932" s="642" t="s">
        <v>317</v>
      </c>
      <c r="I932" s="643"/>
      <c r="J932" s="644"/>
    </row>
    <row r="933" spans="1:10" x14ac:dyDescent="0.3">
      <c r="A933" s="628">
        <v>109144</v>
      </c>
      <c r="B933" s="629"/>
      <c r="C933" s="645" t="s">
        <v>449</v>
      </c>
      <c r="D933" s="646" t="s">
        <v>35</v>
      </c>
      <c r="E933" s="647">
        <v>1</v>
      </c>
      <c r="F933" s="648"/>
      <c r="G933" s="649">
        <v>13657</v>
      </c>
      <c r="H933" s="650">
        <f>TRUNC(E933* (1 + F933 / 100) * G933,2)</f>
        <v>13657</v>
      </c>
      <c r="I933" s="651">
        <f>E933 * (1 + F933 / 100) * I930</f>
        <v>798</v>
      </c>
      <c r="J933" s="652">
        <f>I930*H933</f>
        <v>10898286</v>
      </c>
    </row>
    <row r="934" spans="1:10" x14ac:dyDescent="0.3">
      <c r="A934" s="628">
        <v>101512</v>
      </c>
      <c r="B934" s="629" t="s">
        <v>390</v>
      </c>
      <c r="C934" s="645" t="s">
        <v>450</v>
      </c>
      <c r="D934" s="646" t="s">
        <v>392</v>
      </c>
      <c r="E934" s="647">
        <v>0.1</v>
      </c>
      <c r="F934" s="648"/>
      <c r="G934" s="649">
        <v>4939</v>
      </c>
      <c r="H934" s="650">
        <f>TRUNC(E934* (1 + F934 / 100) * G934,2)</f>
        <v>493.9</v>
      </c>
      <c r="I934" s="651">
        <f>E934 * (1 + F934 / 100) * I930</f>
        <v>79.800000000000011</v>
      </c>
      <c r="J934" s="652">
        <f>I930*H934</f>
        <v>394132.19999999995</v>
      </c>
    </row>
    <row r="935" spans="1:10" x14ac:dyDescent="0.3">
      <c r="A935" s="628">
        <v>109003</v>
      </c>
      <c r="B935" s="629"/>
      <c r="C935" s="645" t="s">
        <v>451</v>
      </c>
      <c r="D935" s="646" t="s">
        <v>142</v>
      </c>
      <c r="E935" s="647">
        <v>0.05</v>
      </c>
      <c r="F935" s="648"/>
      <c r="G935" s="649">
        <v>13357</v>
      </c>
      <c r="H935" s="650">
        <f>TRUNC(E935* (1 + F935 / 100) * G935,2)</f>
        <v>667.85</v>
      </c>
      <c r="I935" s="653">
        <f>E935 * (1 + F935 / 100) * I930</f>
        <v>39.900000000000006</v>
      </c>
      <c r="J935" s="654">
        <f>I930*H935</f>
        <v>532944.30000000005</v>
      </c>
    </row>
    <row r="936" spans="1:10" x14ac:dyDescent="0.3">
      <c r="A936" s="655"/>
      <c r="B936" s="629"/>
      <c r="C936" s="656"/>
      <c r="D936" s="657"/>
      <c r="E936" s="658"/>
      <c r="F936" s="659"/>
      <c r="G936" s="660"/>
      <c r="H936" s="661"/>
      <c r="I936" s="662"/>
      <c r="J936" s="663"/>
    </row>
    <row r="937" spans="1:10" x14ac:dyDescent="0.3">
      <c r="A937" s="664" t="s">
        <v>330</v>
      </c>
      <c r="B937" s="629"/>
      <c r="C937" s="630"/>
      <c r="D937" s="631"/>
      <c r="E937" s="632"/>
      <c r="F937" s="665"/>
      <c r="G937" s="666" t="s">
        <v>331</v>
      </c>
      <c r="H937" s="667">
        <f>SUM(H932:H936)</f>
        <v>14818.75</v>
      </c>
      <c r="I937" s="643"/>
      <c r="J937" s="668">
        <f>SUM(J932:J936)</f>
        <v>11825362.5</v>
      </c>
    </row>
    <row r="938" spans="1:10" x14ac:dyDescent="0.3">
      <c r="A938" s="664" t="s">
        <v>332</v>
      </c>
      <c r="B938" s="629"/>
      <c r="C938" s="630"/>
      <c r="D938" s="631"/>
      <c r="E938" s="632"/>
      <c r="F938" s="633"/>
      <c r="G938" s="669"/>
      <c r="H938" s="670"/>
      <c r="I938" s="671"/>
      <c r="J938" s="672"/>
    </row>
    <row r="939" spans="1:10" x14ac:dyDescent="0.3">
      <c r="A939" s="637" t="s">
        <v>333</v>
      </c>
      <c r="B939" s="629"/>
      <c r="C939" s="673" t="s">
        <v>334</v>
      </c>
      <c r="D939" s="674" t="s">
        <v>335</v>
      </c>
      <c r="E939" s="674" t="s">
        <v>336</v>
      </c>
      <c r="F939" s="675" t="s">
        <v>337</v>
      </c>
      <c r="G939" s="676" t="s">
        <v>393</v>
      </c>
      <c r="H939" s="677" t="s">
        <v>94</v>
      </c>
      <c r="I939" s="678"/>
      <c r="J939" s="679"/>
    </row>
    <row r="940" spans="1:10" x14ac:dyDescent="0.3">
      <c r="A940" s="628">
        <v>200007</v>
      </c>
      <c r="B940" s="680" t="s">
        <v>334</v>
      </c>
      <c r="C940" s="645" t="s">
        <v>394</v>
      </c>
      <c r="D940" s="688">
        <v>172095</v>
      </c>
      <c r="E940" s="682">
        <v>1.8</v>
      </c>
      <c r="F940" s="763">
        <f>TRUNC(D940*E940,0)</f>
        <v>309771</v>
      </c>
      <c r="G940" s="690">
        <v>22.85</v>
      </c>
      <c r="H940" s="685">
        <f>IFERROR(TRUNC(F940/G940,2),0)</f>
        <v>13556.71</v>
      </c>
      <c r="I940" s="691">
        <f>I930/G940</f>
        <v>34.923413566739605</v>
      </c>
      <c r="J940" s="692">
        <f>I930*H940</f>
        <v>10818254.58</v>
      </c>
    </row>
    <row r="941" spans="1:10" x14ac:dyDescent="0.3">
      <c r="A941" s="655"/>
      <c r="B941" s="629"/>
      <c r="C941" s="656"/>
      <c r="D941" s="657"/>
      <c r="E941" s="658"/>
      <c r="F941" s="659"/>
      <c r="G941" s="660"/>
      <c r="H941" s="661"/>
      <c r="I941" s="662"/>
      <c r="J941" s="663"/>
    </row>
    <row r="942" spans="1:10" x14ac:dyDescent="0.3">
      <c r="A942" s="664" t="s">
        <v>341</v>
      </c>
      <c r="B942" s="629"/>
      <c r="C942" s="630"/>
      <c r="D942" s="631"/>
      <c r="E942" s="632"/>
      <c r="F942" s="693"/>
      <c r="G942" s="694" t="s">
        <v>342</v>
      </c>
      <c r="H942" s="695">
        <f>SUM(H939:H941)</f>
        <v>13556.71</v>
      </c>
      <c r="I942" s="686"/>
      <c r="J942" s="696">
        <f>SUM(J939:J941)</f>
        <v>10818254.58</v>
      </c>
    </row>
    <row r="943" spans="1:10" x14ac:dyDescent="0.3">
      <c r="A943" s="664" t="s">
        <v>343</v>
      </c>
      <c r="B943" s="629"/>
      <c r="C943" s="630"/>
      <c r="D943" s="631"/>
      <c r="E943" s="632"/>
      <c r="F943" s="633"/>
      <c r="G943" s="669"/>
      <c r="H943" s="670"/>
      <c r="I943" s="671"/>
      <c r="J943" s="672"/>
    </row>
    <row r="944" spans="1:10" x14ac:dyDescent="0.3">
      <c r="A944" s="637" t="s">
        <v>344</v>
      </c>
      <c r="B944" s="629"/>
      <c r="C944" s="697" t="s">
        <v>345</v>
      </c>
      <c r="D944" s="698" t="s">
        <v>346</v>
      </c>
      <c r="E944" s="698" t="s">
        <v>314</v>
      </c>
      <c r="F944" s="699" t="s">
        <v>347</v>
      </c>
      <c r="G944" s="700" t="s">
        <v>348</v>
      </c>
      <c r="H944" s="701" t="s">
        <v>317</v>
      </c>
      <c r="I944" s="702"/>
      <c r="J944" s="703"/>
    </row>
    <row r="945" spans="1:10" x14ac:dyDescent="0.3">
      <c r="A945" s="628">
        <v>300026</v>
      </c>
      <c r="B945" s="629" t="s">
        <v>345</v>
      </c>
      <c r="C945" s="811" t="s">
        <v>350</v>
      </c>
      <c r="D945" s="646"/>
      <c r="E945" s="646" t="s">
        <v>351</v>
      </c>
      <c r="F945" s="704">
        <v>0.02</v>
      </c>
      <c r="G945" s="649">
        <f>H942</f>
        <v>13556.71</v>
      </c>
      <c r="H945" s="661">
        <f>TRUNC(F945 * G945,2)</f>
        <v>271.13</v>
      </c>
      <c r="I945" s="653">
        <f>I930 * F945</f>
        <v>15.96</v>
      </c>
      <c r="J945" s="654">
        <f>I930*H945</f>
        <v>216361.74</v>
      </c>
    </row>
    <row r="946" spans="1:10" x14ac:dyDescent="0.3">
      <c r="A946" s="655"/>
      <c r="B946" s="629"/>
      <c r="C946" s="656"/>
      <c r="D946" s="657"/>
      <c r="E946" s="658"/>
      <c r="F946" s="659"/>
      <c r="G946" s="660"/>
      <c r="H946" s="661"/>
      <c r="I946" s="662"/>
      <c r="J946" s="663"/>
    </row>
    <row r="947" spans="1:10" x14ac:dyDescent="0.3">
      <c r="A947" s="664" t="s">
        <v>352</v>
      </c>
      <c r="B947" s="629"/>
      <c r="C947" s="630"/>
      <c r="D947" s="631"/>
      <c r="E947" s="632"/>
      <c r="F947" s="705"/>
      <c r="G947" s="706" t="s">
        <v>353</v>
      </c>
      <c r="H947" s="707">
        <f>SUM(H944:H946)</f>
        <v>271.13</v>
      </c>
      <c r="I947" s="686"/>
      <c r="J947" s="696">
        <f>SUM(J944:J946)</f>
        <v>216361.74</v>
      </c>
    </row>
    <row r="948" spans="1:10" x14ac:dyDescent="0.3">
      <c r="A948" s="664" t="s">
        <v>354</v>
      </c>
      <c r="B948" s="629"/>
      <c r="C948" s="630"/>
      <c r="D948" s="631"/>
      <c r="E948" s="632"/>
      <c r="F948" s="633"/>
      <c r="G948" s="669"/>
      <c r="H948" s="670"/>
      <c r="I948" s="671"/>
      <c r="J948" s="672"/>
    </row>
    <row r="949" spans="1:10" x14ac:dyDescent="0.3">
      <c r="A949" s="708" t="s">
        <v>355</v>
      </c>
      <c r="B949" s="709"/>
      <c r="C949" s="710" t="s">
        <v>356</v>
      </c>
      <c r="D949" s="711" t="s">
        <v>357</v>
      </c>
      <c r="E949" s="711" t="s">
        <v>358</v>
      </c>
      <c r="F949" s="712" t="s">
        <v>359</v>
      </c>
      <c r="G949" s="713" t="s">
        <v>348</v>
      </c>
      <c r="H949" s="714" t="s">
        <v>317</v>
      </c>
      <c r="I949" s="715"/>
      <c r="J949" s="716"/>
    </row>
    <row r="950" spans="1:10" x14ac:dyDescent="0.3">
      <c r="A950" s="628"/>
      <c r="B950" s="629"/>
      <c r="C950" s="645"/>
      <c r="D950" s="646"/>
      <c r="E950" s="647"/>
      <c r="F950" s="648"/>
      <c r="G950" s="649"/>
      <c r="H950" s="650"/>
      <c r="I950" s="653"/>
      <c r="J950" s="654"/>
    </row>
    <row r="951" spans="1:10" x14ac:dyDescent="0.3">
      <c r="A951" s="664" t="s">
        <v>360</v>
      </c>
      <c r="B951" s="709"/>
      <c r="C951" s="630"/>
      <c r="D951" s="631"/>
      <c r="E951" s="632"/>
      <c r="F951" s="717"/>
      <c r="G951" s="718" t="s">
        <v>361</v>
      </c>
      <c r="H951" s="719">
        <f>SUM(H949:H950)</f>
        <v>0</v>
      </c>
      <c r="I951" s="686"/>
      <c r="J951" s="687">
        <f>SUM(J949:J950)</f>
        <v>0</v>
      </c>
    </row>
    <row r="952" spans="1:10" x14ac:dyDescent="0.3">
      <c r="A952" s="720" t="s">
        <v>362</v>
      </c>
      <c r="B952" s="721"/>
      <c r="C952" s="630"/>
      <c r="D952" s="631"/>
      <c r="E952" s="632"/>
      <c r="F952" s="633"/>
      <c r="G952" s="634"/>
      <c r="H952" s="635"/>
      <c r="I952" s="636"/>
      <c r="J952" s="634"/>
    </row>
    <row r="953" spans="1:10" ht="15" thickBot="1" x14ac:dyDescent="0.35">
      <c r="A953" s="720" t="s">
        <v>95</v>
      </c>
      <c r="B953" s="722"/>
      <c r="C953" s="772"/>
      <c r="D953" s="773"/>
      <c r="E953" s="774"/>
      <c r="F953" s="775" t="s">
        <v>363</v>
      </c>
      <c r="G953" s="776"/>
      <c r="H953" s="777">
        <f>IF($A$2="CD",ROUND(SUM(H931:H952)/2,$A$3),SUM(H931:H952)/2)</f>
        <v>28647</v>
      </c>
      <c r="I953" s="729"/>
      <c r="J953" s="730">
        <f>IF($A$2="CD",ROUND(SUM(J931:J952)/2,$A$3),SUM(J931:J952)/2)</f>
        <v>22859979</v>
      </c>
    </row>
    <row r="954" spans="1:10" x14ac:dyDescent="0.3">
      <c r="A954" s="720" t="s">
        <v>380</v>
      </c>
      <c r="B954" s="722"/>
      <c r="C954" s="778" t="s">
        <v>259</v>
      </c>
      <c r="D954" s="779"/>
      <c r="E954" s="780"/>
      <c r="F954" s="810"/>
      <c r="G954" s="782"/>
      <c r="H954" s="783"/>
      <c r="I954" s="784"/>
      <c r="J954" s="785"/>
    </row>
    <row r="955" spans="1:10" x14ac:dyDescent="0.3">
      <c r="A955" s="628" t="s">
        <v>266</v>
      </c>
      <c r="B955" s="722"/>
      <c r="C955" s="786" t="s">
        <v>237</v>
      </c>
      <c r="D955" s="787"/>
      <c r="E955" s="788"/>
      <c r="F955" s="789">
        <f>$F$3</f>
        <v>0.18</v>
      </c>
      <c r="G955" s="790"/>
      <c r="H955" s="791">
        <f>ROUND(H953*F955,2)</f>
        <v>5156.46</v>
      </c>
      <c r="I955" s="792"/>
      <c r="J955" s="793"/>
    </row>
    <row r="956" spans="1:10" x14ac:dyDescent="0.3">
      <c r="A956" s="628" t="s">
        <v>381</v>
      </c>
      <c r="B956" s="722"/>
      <c r="C956" s="786" t="s">
        <v>239</v>
      </c>
      <c r="D956" s="787"/>
      <c r="E956" s="788"/>
      <c r="F956" s="789">
        <f>$G$3</f>
        <v>0.05</v>
      </c>
      <c r="G956" s="790"/>
      <c r="H956" s="791">
        <f>ROUND(H953*F956,2)</f>
        <v>1432.35</v>
      </c>
      <c r="I956" s="792"/>
      <c r="J956" s="793"/>
    </row>
    <row r="957" spans="1:10" x14ac:dyDescent="0.3">
      <c r="A957" s="628" t="s">
        <v>268</v>
      </c>
      <c r="B957" s="722"/>
      <c r="C957" s="786" t="s">
        <v>241</v>
      </c>
      <c r="D957" s="787"/>
      <c r="E957" s="788"/>
      <c r="F957" s="789">
        <f>$H$3</f>
        <v>0.08</v>
      </c>
      <c r="G957" s="790"/>
      <c r="H957" s="791">
        <f>ROUND(H953*F957,2)</f>
        <v>2291.7600000000002</v>
      </c>
      <c r="I957" s="792"/>
      <c r="J957" s="793"/>
    </row>
    <row r="958" spans="1:10" x14ac:dyDescent="0.3">
      <c r="A958" s="628" t="s">
        <v>270</v>
      </c>
      <c r="B958" s="722"/>
      <c r="C958" s="786" t="s">
        <v>245</v>
      </c>
      <c r="D958" s="787"/>
      <c r="E958" s="788"/>
      <c r="F958" s="789">
        <f>$I$3</f>
        <v>0.19</v>
      </c>
      <c r="G958" s="790"/>
      <c r="H958" s="791">
        <f>ROUND(H957*F958,2)</f>
        <v>435.43</v>
      </c>
      <c r="I958" s="792"/>
      <c r="J958" s="793"/>
    </row>
    <row r="959" spans="1:10" x14ac:dyDescent="0.3">
      <c r="A959" s="720" t="s">
        <v>382</v>
      </c>
      <c r="B959" s="722"/>
      <c r="C959" s="794" t="s">
        <v>383</v>
      </c>
      <c r="D959" s="795"/>
      <c r="E959" s="796"/>
      <c r="F959" s="597"/>
      <c r="G959" s="797"/>
      <c r="H959" s="798">
        <f>SUM(H955:H958)</f>
        <v>9316</v>
      </c>
      <c r="I959" s="799"/>
      <c r="J959" s="800"/>
    </row>
    <row r="960" spans="1:10" ht="15" thickBot="1" x14ac:dyDescent="0.35">
      <c r="A960" s="720" t="s">
        <v>384</v>
      </c>
      <c r="B960" s="722"/>
      <c r="C960" s="801"/>
      <c r="D960" s="802"/>
      <c r="E960" s="774"/>
      <c r="F960" s="775" t="s">
        <v>385</v>
      </c>
      <c r="G960" s="803"/>
      <c r="H960" s="804">
        <f>ROUND(H953+H959,$A$3)</f>
        <v>37963</v>
      </c>
      <c r="I960" s="805"/>
      <c r="J960" s="767">
        <f>IF($A$3=2,ROUND((J953+J959),2),ROUND((J953+J959),0))</f>
        <v>22859979</v>
      </c>
    </row>
    <row r="961" spans="1:10" hidden="1" x14ac:dyDescent="0.3">
      <c r="A961" s="731" t="s">
        <v>364</v>
      </c>
      <c r="B961" s="732"/>
      <c r="C961" s="806"/>
      <c r="D961" s="807"/>
      <c r="E961" s="808"/>
      <c r="F961" s="808"/>
      <c r="G961" s="808"/>
      <c r="H961" s="809"/>
      <c r="I961" s="596"/>
      <c r="J961" s="597"/>
    </row>
    <row r="962" spans="1:10" hidden="1" x14ac:dyDescent="0.3">
      <c r="A962" s="737"/>
      <c r="B962" s="732"/>
      <c r="C962" s="733"/>
      <c r="D962" s="734"/>
      <c r="E962" s="735"/>
      <c r="F962" s="735"/>
      <c r="G962" s="735"/>
      <c r="H962" s="736"/>
      <c r="I962" s="596"/>
      <c r="J962" s="597"/>
    </row>
    <row r="963" spans="1:10" hidden="1" x14ac:dyDescent="0.3">
      <c r="A963" s="737"/>
      <c r="B963" s="732"/>
      <c r="C963" s="738" t="s">
        <v>365</v>
      </c>
      <c r="D963" s="739"/>
      <c r="E963" s="740"/>
      <c r="F963" s="740"/>
      <c r="G963" s="740"/>
      <c r="H963" s="741"/>
      <c r="I963" s="596"/>
      <c r="J963" s="597"/>
    </row>
    <row r="964" spans="1:10" hidden="1" x14ac:dyDescent="0.3">
      <c r="A964" s="737"/>
      <c r="B964" s="732"/>
      <c r="C964" s="742"/>
      <c r="D964" s="743"/>
      <c r="E964" s="744"/>
      <c r="F964" s="744"/>
      <c r="G964" s="744"/>
      <c r="H964" s="745"/>
      <c r="I964" s="596"/>
      <c r="J964" s="597"/>
    </row>
    <row r="965" spans="1:10" hidden="1" x14ac:dyDescent="0.3">
      <c r="A965" s="737"/>
      <c r="B965" s="732"/>
      <c r="C965" s="742"/>
      <c r="D965" s="743"/>
      <c r="E965" s="744"/>
      <c r="F965" s="744"/>
      <c r="G965" s="744"/>
      <c r="H965" s="745"/>
      <c r="I965" s="596"/>
      <c r="J965" s="597"/>
    </row>
    <row r="966" spans="1:10" hidden="1" x14ac:dyDescent="0.3">
      <c r="A966" s="737"/>
      <c r="B966" s="732"/>
      <c r="C966" s="733"/>
      <c r="D966" s="734"/>
      <c r="E966" s="735"/>
      <c r="F966" s="735"/>
      <c r="G966" s="735"/>
      <c r="H966" s="736"/>
      <c r="I966" s="596"/>
      <c r="J966" s="597"/>
    </row>
    <row r="967" spans="1:10" hidden="1" x14ac:dyDescent="0.3">
      <c r="A967" s="737"/>
      <c r="B967" s="732"/>
      <c r="C967" s="746" t="s">
        <v>366</v>
      </c>
      <c r="D967" s="734"/>
      <c r="E967" s="735"/>
      <c r="F967" s="747" t="s">
        <v>367</v>
      </c>
      <c r="G967" s="735"/>
      <c r="H967" s="736"/>
      <c r="I967" s="596"/>
      <c r="J967" s="597"/>
    </row>
    <row r="968" spans="1:10" hidden="1" x14ac:dyDescent="0.3">
      <c r="C968" s="194"/>
      <c r="H968" s="195"/>
      <c r="I968" s="596"/>
      <c r="J968" s="597"/>
    </row>
    <row r="969" spans="1:10" hidden="1" x14ac:dyDescent="0.3">
      <c r="C969" s="194"/>
      <c r="H969" s="195"/>
      <c r="I969" s="596"/>
      <c r="J969" s="597"/>
    </row>
    <row r="970" spans="1:10" hidden="1" x14ac:dyDescent="0.3">
      <c r="A970" s="737"/>
      <c r="B970" s="732"/>
      <c r="C970" s="748" t="s">
        <v>368</v>
      </c>
      <c r="D970" s="749"/>
      <c r="E970" s="735"/>
      <c r="F970" s="750" t="s">
        <v>368</v>
      </c>
      <c r="G970" s="740"/>
      <c r="H970" s="741"/>
      <c r="I970" s="596"/>
      <c r="J970" s="597"/>
    </row>
    <row r="971" spans="1:10" hidden="1" x14ac:dyDescent="0.3">
      <c r="A971" s="737"/>
      <c r="B971" s="732"/>
      <c r="C971" s="751" t="s">
        <v>369</v>
      </c>
      <c r="D971" s="743"/>
      <c r="E971" s="735"/>
      <c r="F971" s="752" t="s">
        <v>369</v>
      </c>
      <c r="G971" s="744"/>
      <c r="H971" s="745"/>
      <c r="I971" s="596"/>
      <c r="J971" s="597"/>
    </row>
    <row r="972" spans="1:10" hidden="1" x14ac:dyDescent="0.3">
      <c r="A972" s="737"/>
      <c r="B972" s="732"/>
      <c r="C972" s="753" t="s">
        <v>370</v>
      </c>
      <c r="D972" s="734"/>
      <c r="E972" s="735"/>
      <c r="F972" s="732" t="s">
        <v>371</v>
      </c>
      <c r="G972" s="735"/>
      <c r="H972" s="736"/>
      <c r="I972" s="596"/>
      <c r="J972" s="597"/>
    </row>
    <row r="973" spans="1:10" ht="15" hidden="1" thickBot="1" x14ac:dyDescent="0.35">
      <c r="A973" s="754" t="s">
        <v>372</v>
      </c>
      <c r="B973" s="732"/>
      <c r="C973" s="755"/>
      <c r="D973" s="756"/>
      <c r="E973" s="757"/>
      <c r="F973" s="757"/>
      <c r="G973" s="757"/>
      <c r="H973" s="758"/>
      <c r="I973" s="596"/>
      <c r="J973" s="597"/>
    </row>
    <row r="974" spans="1:10" x14ac:dyDescent="0.3">
      <c r="C974" s="32"/>
      <c r="D974" s="102"/>
      <c r="E974" s="32"/>
      <c r="F974" s="32"/>
      <c r="G974" s="32"/>
      <c r="H974" s="32"/>
      <c r="I974" s="596"/>
      <c r="J974" s="597"/>
    </row>
    <row r="975" spans="1:10" ht="15" thickBot="1" x14ac:dyDescent="0.35">
      <c r="C975" s="32"/>
      <c r="D975" s="102"/>
      <c r="E975" s="32"/>
      <c r="F975" s="32"/>
      <c r="G975" s="32"/>
      <c r="H975" s="32"/>
      <c r="I975" s="596"/>
      <c r="J975" s="597"/>
    </row>
    <row r="976" spans="1:10" ht="17.399999999999999" hidden="1" x14ac:dyDescent="0.3">
      <c r="A976" s="598" t="s">
        <v>300</v>
      </c>
      <c r="B976" s="598"/>
      <c r="C976" s="599" t="s">
        <v>301</v>
      </c>
      <c r="D976" s="600"/>
      <c r="E976" s="600"/>
      <c r="F976" s="600"/>
      <c r="G976" s="600"/>
      <c r="H976" s="601" t="str">
        <f>"No. " &amp; COUNTIF(A$3:A981,"ITEM*") &amp; " DE " &amp; COUNTIF(A$3:A$99269,"ITEM*")</f>
        <v>No. 21 DE 54</v>
      </c>
      <c r="I976" s="596"/>
      <c r="J976" s="597"/>
    </row>
    <row r="977" spans="1:10" hidden="1" x14ac:dyDescent="0.3">
      <c r="A977" s="598" t="s">
        <v>302</v>
      </c>
      <c r="B977" s="598"/>
      <c r="C977" s="602" t="s">
        <v>303</v>
      </c>
      <c r="D977" s="603" t="s">
        <v>46</v>
      </c>
      <c r="E977" s="604"/>
      <c r="F977" s="605" t="s">
        <v>304</v>
      </c>
      <c r="G977" s="603"/>
      <c r="H977" s="606"/>
      <c r="I977" s="596"/>
      <c r="J977" s="597"/>
    </row>
    <row r="978" spans="1:10" ht="15" hidden="1" thickBot="1" x14ac:dyDescent="0.35">
      <c r="C978" s="607"/>
      <c r="D978" s="608"/>
      <c r="E978" s="608"/>
      <c r="F978" s="608"/>
      <c r="G978" s="608"/>
      <c r="H978" s="609"/>
      <c r="I978" s="596"/>
      <c r="J978" s="597"/>
    </row>
    <row r="979" spans="1:10" x14ac:dyDescent="0.3">
      <c r="A979" s="610" t="s">
        <v>305</v>
      </c>
      <c r="B979" s="611"/>
      <c r="C979" s="612" t="s">
        <v>91</v>
      </c>
      <c r="D979" s="613"/>
      <c r="E979" s="613"/>
      <c r="F979" s="614" t="s">
        <v>90</v>
      </c>
      <c r="G979" s="615" t="s">
        <v>306</v>
      </c>
      <c r="H979" s="616" t="s">
        <v>307</v>
      </c>
      <c r="I979" s="617" t="s">
        <v>308</v>
      </c>
      <c r="J979" s="618" t="s">
        <v>98</v>
      </c>
    </row>
    <row r="980" spans="1:10" x14ac:dyDescent="0.3">
      <c r="A980" s="619" t="s">
        <v>452</v>
      </c>
      <c r="B980" s="611"/>
      <c r="C980" s="620" t="s">
        <v>146</v>
      </c>
      <c r="D980" s="621"/>
      <c r="E980" s="622"/>
      <c r="F980" s="623">
        <f>PRESUPUESTO!$B$44</f>
        <v>0</v>
      </c>
      <c r="G980" s="624" t="s">
        <v>35</v>
      </c>
      <c r="H980" s="625">
        <f>PRESUPUESTO!$E$44</f>
        <v>0</v>
      </c>
      <c r="I980" s="769">
        <f>H980</f>
        <v>0</v>
      </c>
      <c r="J980" s="627"/>
    </row>
    <row r="981" spans="1:10" x14ac:dyDescent="0.3">
      <c r="A981" s="628"/>
      <c r="B981" s="629"/>
      <c r="C981" s="630"/>
      <c r="D981" s="631"/>
      <c r="E981" s="632"/>
      <c r="F981" s="633"/>
      <c r="G981" s="634"/>
      <c r="H981" s="635"/>
      <c r="I981" s="636"/>
      <c r="J981" s="634"/>
    </row>
    <row r="982" spans="1:10" x14ac:dyDescent="0.3">
      <c r="A982" s="637" t="s">
        <v>312</v>
      </c>
      <c r="B982" s="629"/>
      <c r="C982" s="638" t="s">
        <v>313</v>
      </c>
      <c r="D982" s="639" t="s">
        <v>314</v>
      </c>
      <c r="E982" s="639" t="str">
        <f>"CANT. / " &amp; G980</f>
        <v>CANT. / M</v>
      </c>
      <c r="F982" s="640" t="s">
        <v>315</v>
      </c>
      <c r="G982" s="641" t="s">
        <v>316</v>
      </c>
      <c r="H982" s="642" t="s">
        <v>317</v>
      </c>
      <c r="I982" s="643"/>
      <c r="J982" s="644"/>
    </row>
    <row r="983" spans="1:10" x14ac:dyDescent="0.3">
      <c r="A983" s="628">
        <v>101909</v>
      </c>
      <c r="B983" s="629" t="s">
        <v>453</v>
      </c>
      <c r="C983" s="645" t="s">
        <v>454</v>
      </c>
      <c r="D983" s="646" t="s">
        <v>326</v>
      </c>
      <c r="E983" s="647">
        <v>3.4000000000000002E-2</v>
      </c>
      <c r="F983" s="648"/>
      <c r="G983" s="649">
        <v>159168</v>
      </c>
      <c r="H983" s="650">
        <f t="shared" ref="H983:H989" si="4">ROUND(E983* (1 + F983 / 100) * G983,2)</f>
        <v>5411.71</v>
      </c>
      <c r="I983" s="651">
        <f>E983 * (1 + F983 / 100) * I980</f>
        <v>0</v>
      </c>
      <c r="J983" s="652">
        <f>I980*H983</f>
        <v>0</v>
      </c>
    </row>
    <row r="984" spans="1:10" x14ac:dyDescent="0.3">
      <c r="A984" s="628">
        <v>101114</v>
      </c>
      <c r="B984" s="629" t="s">
        <v>318</v>
      </c>
      <c r="C984" s="645" t="s">
        <v>455</v>
      </c>
      <c r="D984" s="646" t="s">
        <v>92</v>
      </c>
      <c r="E984" s="647">
        <v>0.1</v>
      </c>
      <c r="F984" s="648"/>
      <c r="G984" s="649">
        <v>1785</v>
      </c>
      <c r="H984" s="650">
        <f t="shared" si="4"/>
        <v>178.5</v>
      </c>
      <c r="I984" s="651">
        <f>E984 * (1 + F984 / 100) * I980</f>
        <v>0</v>
      </c>
      <c r="J984" s="652">
        <f>I980*H984</f>
        <v>0</v>
      </c>
    </row>
    <row r="985" spans="1:10" x14ac:dyDescent="0.3">
      <c r="A985" s="628">
        <v>109122</v>
      </c>
      <c r="B985" s="629"/>
      <c r="C985" s="645" t="s">
        <v>456</v>
      </c>
      <c r="D985" s="646" t="s">
        <v>92</v>
      </c>
      <c r="E985" s="647">
        <v>0.67</v>
      </c>
      <c r="F985" s="648"/>
      <c r="G985" s="649">
        <v>1237</v>
      </c>
      <c r="H985" s="650">
        <f t="shared" si="4"/>
        <v>828.79</v>
      </c>
      <c r="I985" s="651">
        <f>E985 * (1 + F985 / 100) * I980</f>
        <v>0</v>
      </c>
      <c r="J985" s="652">
        <f>I980*H985</f>
        <v>0</v>
      </c>
    </row>
    <row r="986" spans="1:10" x14ac:dyDescent="0.3">
      <c r="A986" s="628">
        <v>105176</v>
      </c>
      <c r="B986" s="629" t="s">
        <v>387</v>
      </c>
      <c r="C986" s="645" t="s">
        <v>457</v>
      </c>
      <c r="D986" s="646" t="s">
        <v>92</v>
      </c>
      <c r="E986" s="647">
        <v>0.183</v>
      </c>
      <c r="F986" s="648"/>
      <c r="G986" s="649">
        <v>172469</v>
      </c>
      <c r="H986" s="650">
        <f t="shared" si="4"/>
        <v>31561.83</v>
      </c>
      <c r="I986" s="651">
        <f>E986 * (1 + F986 / 100) * I980</f>
        <v>0</v>
      </c>
      <c r="J986" s="652">
        <f>I980*H986</f>
        <v>0</v>
      </c>
    </row>
    <row r="987" spans="1:10" x14ac:dyDescent="0.3">
      <c r="A987" s="628">
        <v>105069</v>
      </c>
      <c r="B987" s="629" t="s">
        <v>453</v>
      </c>
      <c r="C987" s="645" t="s">
        <v>458</v>
      </c>
      <c r="D987" s="646" t="s">
        <v>326</v>
      </c>
      <c r="E987" s="647">
        <v>7.0000000000000007E-2</v>
      </c>
      <c r="F987" s="648"/>
      <c r="G987" s="649">
        <v>113932</v>
      </c>
      <c r="H987" s="650">
        <f t="shared" si="4"/>
        <v>7975.24</v>
      </c>
      <c r="I987" s="651">
        <f>E987 * (1 + F987 / 100) * I980</f>
        <v>0</v>
      </c>
      <c r="J987" s="652">
        <f>I980*H987</f>
        <v>0</v>
      </c>
    </row>
    <row r="988" spans="1:10" x14ac:dyDescent="0.3">
      <c r="A988" s="628">
        <v>101512</v>
      </c>
      <c r="B988" s="629" t="s">
        <v>390</v>
      </c>
      <c r="C988" s="645" t="s">
        <v>450</v>
      </c>
      <c r="D988" s="646" t="s">
        <v>392</v>
      </c>
      <c r="E988" s="647">
        <v>0.05</v>
      </c>
      <c r="F988" s="648"/>
      <c r="G988" s="649">
        <v>4939</v>
      </c>
      <c r="H988" s="650">
        <f t="shared" si="4"/>
        <v>246.95</v>
      </c>
      <c r="I988" s="651">
        <f>E988 * (1 + F988 / 100) * I980</f>
        <v>0</v>
      </c>
      <c r="J988" s="652">
        <f>I980*H988</f>
        <v>0</v>
      </c>
    </row>
    <row r="989" spans="1:10" x14ac:dyDescent="0.3">
      <c r="A989" s="628">
        <v>101609</v>
      </c>
      <c r="B989" s="629" t="s">
        <v>324</v>
      </c>
      <c r="C989" s="645" t="s">
        <v>459</v>
      </c>
      <c r="D989" s="646" t="s">
        <v>320</v>
      </c>
      <c r="E989" s="647">
        <v>0.28000000000000003</v>
      </c>
      <c r="F989" s="648"/>
      <c r="G989" s="649">
        <v>27821</v>
      </c>
      <c r="H989" s="650">
        <f t="shared" si="4"/>
        <v>7789.88</v>
      </c>
      <c r="I989" s="653">
        <f>E989 * (1 + F989 / 100) * I980</f>
        <v>0</v>
      </c>
      <c r="J989" s="654">
        <f>I980*H989</f>
        <v>0</v>
      </c>
    </row>
    <row r="990" spans="1:10" x14ac:dyDescent="0.3">
      <c r="A990" s="655"/>
      <c r="B990" s="629"/>
      <c r="C990" s="656"/>
      <c r="D990" s="657"/>
      <c r="E990" s="658"/>
      <c r="F990" s="659"/>
      <c r="G990" s="660"/>
      <c r="H990" s="661"/>
      <c r="I990" s="662"/>
      <c r="J990" s="663"/>
    </row>
    <row r="991" spans="1:10" x14ac:dyDescent="0.3">
      <c r="A991" s="664" t="s">
        <v>330</v>
      </c>
      <c r="B991" s="629"/>
      <c r="C991" s="630"/>
      <c r="D991" s="631"/>
      <c r="E991" s="632"/>
      <c r="F991" s="665"/>
      <c r="G991" s="666" t="s">
        <v>331</v>
      </c>
      <c r="H991" s="667">
        <f>SUM(H982:H990)</f>
        <v>53992.899999999994</v>
      </c>
      <c r="I991" s="643"/>
      <c r="J991" s="668">
        <f>SUM(J982:J990)</f>
        <v>0</v>
      </c>
    </row>
    <row r="992" spans="1:10" x14ac:dyDescent="0.3">
      <c r="A992" s="664" t="s">
        <v>332</v>
      </c>
      <c r="B992" s="629"/>
      <c r="C992" s="630"/>
      <c r="D992" s="631"/>
      <c r="E992" s="632"/>
      <c r="F992" s="633"/>
      <c r="G992" s="669"/>
      <c r="H992" s="670"/>
      <c r="I992" s="671"/>
      <c r="J992" s="672"/>
    </row>
    <row r="993" spans="1:10" x14ac:dyDescent="0.3">
      <c r="A993" s="637" t="s">
        <v>333</v>
      </c>
      <c r="B993" s="629"/>
      <c r="C993" s="673" t="s">
        <v>334</v>
      </c>
      <c r="D993" s="674" t="s">
        <v>335</v>
      </c>
      <c r="E993" s="674" t="s">
        <v>336</v>
      </c>
      <c r="F993" s="675" t="s">
        <v>337</v>
      </c>
      <c r="G993" s="676" t="s">
        <v>393</v>
      </c>
      <c r="H993" s="677" t="s">
        <v>94</v>
      </c>
      <c r="I993" s="678"/>
      <c r="J993" s="679"/>
    </row>
    <row r="994" spans="1:10" x14ac:dyDescent="0.3">
      <c r="A994" s="628">
        <v>200007</v>
      </c>
      <c r="B994" s="680" t="s">
        <v>334</v>
      </c>
      <c r="C994" s="645" t="s">
        <v>394</v>
      </c>
      <c r="D994" s="688">
        <v>172095</v>
      </c>
      <c r="E994" s="682">
        <v>1.8</v>
      </c>
      <c r="F994" s="763">
        <f>TRUNC(D994*E994,0)</f>
        <v>309771</v>
      </c>
      <c r="G994" s="690">
        <v>12.3</v>
      </c>
      <c r="H994" s="685">
        <f>IFERROR(ROUND(F994/G994,2),0)</f>
        <v>25184.63</v>
      </c>
      <c r="I994" s="691">
        <f>I980/G994</f>
        <v>0</v>
      </c>
      <c r="J994" s="692">
        <f>I980*H994</f>
        <v>0</v>
      </c>
    </row>
    <row r="995" spans="1:10" x14ac:dyDescent="0.3">
      <c r="A995" s="655"/>
      <c r="B995" s="629"/>
      <c r="C995" s="656"/>
      <c r="D995" s="657"/>
      <c r="E995" s="658"/>
      <c r="F995" s="659"/>
      <c r="G995" s="660"/>
      <c r="H995" s="661"/>
      <c r="I995" s="662"/>
      <c r="J995" s="663"/>
    </row>
    <row r="996" spans="1:10" x14ac:dyDescent="0.3">
      <c r="A996" s="664" t="s">
        <v>341</v>
      </c>
      <c r="B996" s="629"/>
      <c r="C996" s="630"/>
      <c r="D996" s="631"/>
      <c r="E996" s="632"/>
      <c r="F996" s="693"/>
      <c r="G996" s="694" t="s">
        <v>342</v>
      </c>
      <c r="H996" s="695">
        <f>SUM(H993:H995)</f>
        <v>25184.63</v>
      </c>
      <c r="I996" s="686"/>
      <c r="J996" s="696">
        <f>SUM(J993:J995)</f>
        <v>0</v>
      </c>
    </row>
    <row r="997" spans="1:10" x14ac:dyDescent="0.3">
      <c r="A997" s="664" t="s">
        <v>343</v>
      </c>
      <c r="B997" s="629"/>
      <c r="C997" s="630"/>
      <c r="D997" s="631"/>
      <c r="E997" s="632"/>
      <c r="F997" s="633"/>
      <c r="G997" s="669"/>
      <c r="H997" s="670"/>
      <c r="I997" s="671"/>
      <c r="J997" s="672"/>
    </row>
    <row r="998" spans="1:10" x14ac:dyDescent="0.3">
      <c r="A998" s="637" t="s">
        <v>344</v>
      </c>
      <c r="B998" s="629"/>
      <c r="C998" s="697" t="s">
        <v>345</v>
      </c>
      <c r="D998" s="698" t="s">
        <v>346</v>
      </c>
      <c r="E998" s="698" t="s">
        <v>314</v>
      </c>
      <c r="F998" s="699" t="s">
        <v>347</v>
      </c>
      <c r="G998" s="700" t="s">
        <v>348</v>
      </c>
      <c r="H998" s="701" t="s">
        <v>317</v>
      </c>
      <c r="I998" s="702"/>
      <c r="J998" s="703"/>
    </row>
    <row r="999" spans="1:10" x14ac:dyDescent="0.3">
      <c r="A999" s="628">
        <v>300026</v>
      </c>
      <c r="B999" s="629" t="s">
        <v>345</v>
      </c>
      <c r="C999" s="811" t="s">
        <v>350</v>
      </c>
      <c r="D999" s="646"/>
      <c r="E999" s="646" t="s">
        <v>351</v>
      </c>
      <c r="F999" s="704">
        <v>0.01</v>
      </c>
      <c r="G999" s="649">
        <f>H996</f>
        <v>25184.63</v>
      </c>
      <c r="H999" s="661">
        <f>ROUND(F999 * G999,2)</f>
        <v>251.85</v>
      </c>
      <c r="I999" s="653">
        <f>I980 * F999</f>
        <v>0</v>
      </c>
      <c r="J999" s="654">
        <f>I980*H999</f>
        <v>0</v>
      </c>
    </row>
    <row r="1000" spans="1:10" x14ac:dyDescent="0.3">
      <c r="A1000" s="655"/>
      <c r="B1000" s="629"/>
      <c r="C1000" s="656"/>
      <c r="D1000" s="657"/>
      <c r="E1000" s="658"/>
      <c r="F1000" s="659"/>
      <c r="G1000" s="660"/>
      <c r="H1000" s="661"/>
      <c r="I1000" s="662"/>
      <c r="J1000" s="663"/>
    </row>
    <row r="1001" spans="1:10" x14ac:dyDescent="0.3">
      <c r="A1001" s="664" t="s">
        <v>352</v>
      </c>
      <c r="B1001" s="629"/>
      <c r="C1001" s="630"/>
      <c r="D1001" s="631"/>
      <c r="E1001" s="632"/>
      <c r="F1001" s="705"/>
      <c r="G1001" s="706" t="s">
        <v>353</v>
      </c>
      <c r="H1001" s="707">
        <f>SUM(H998:H1000)</f>
        <v>251.85</v>
      </c>
      <c r="I1001" s="686"/>
      <c r="J1001" s="696">
        <f>SUM(J998:J1000)</f>
        <v>0</v>
      </c>
    </row>
    <row r="1002" spans="1:10" x14ac:dyDescent="0.3">
      <c r="A1002" s="664" t="s">
        <v>354</v>
      </c>
      <c r="B1002" s="629"/>
      <c r="C1002" s="630"/>
      <c r="D1002" s="631"/>
      <c r="E1002" s="632"/>
      <c r="F1002" s="633"/>
      <c r="G1002" s="669"/>
      <c r="H1002" s="670"/>
      <c r="I1002" s="671"/>
      <c r="J1002" s="672"/>
    </row>
    <row r="1003" spans="1:10" x14ac:dyDescent="0.3">
      <c r="A1003" s="708" t="s">
        <v>355</v>
      </c>
      <c r="B1003" s="709"/>
      <c r="C1003" s="710" t="s">
        <v>356</v>
      </c>
      <c r="D1003" s="711" t="s">
        <v>357</v>
      </c>
      <c r="E1003" s="711" t="s">
        <v>358</v>
      </c>
      <c r="F1003" s="712" t="s">
        <v>359</v>
      </c>
      <c r="G1003" s="713" t="s">
        <v>348</v>
      </c>
      <c r="H1003" s="714" t="s">
        <v>317</v>
      </c>
      <c r="I1003" s="715"/>
      <c r="J1003" s="716"/>
    </row>
    <row r="1004" spans="1:10" x14ac:dyDescent="0.3">
      <c r="A1004" s="628"/>
      <c r="B1004" s="629"/>
      <c r="C1004" s="645"/>
      <c r="D1004" s="646"/>
      <c r="E1004" s="647"/>
      <c r="F1004" s="648"/>
      <c r="G1004" s="649"/>
      <c r="H1004" s="650"/>
      <c r="I1004" s="653"/>
      <c r="J1004" s="654"/>
    </row>
    <row r="1005" spans="1:10" x14ac:dyDescent="0.3">
      <c r="A1005" s="664" t="s">
        <v>360</v>
      </c>
      <c r="B1005" s="709"/>
      <c r="C1005" s="630"/>
      <c r="D1005" s="631"/>
      <c r="E1005" s="632"/>
      <c r="F1005" s="717"/>
      <c r="G1005" s="718" t="s">
        <v>361</v>
      </c>
      <c r="H1005" s="719">
        <f>SUM(H1003:H1004)</f>
        <v>0</v>
      </c>
      <c r="I1005" s="686"/>
      <c r="J1005" s="687">
        <f>SUM(J1003:J1004)</f>
        <v>0</v>
      </c>
    </row>
    <row r="1006" spans="1:10" x14ac:dyDescent="0.3">
      <c r="A1006" s="720" t="s">
        <v>362</v>
      </c>
      <c r="B1006" s="721"/>
      <c r="C1006" s="630"/>
      <c r="D1006" s="631"/>
      <c r="E1006" s="632"/>
      <c r="F1006" s="633"/>
      <c r="G1006" s="634"/>
      <c r="H1006" s="635"/>
      <c r="I1006" s="636"/>
      <c r="J1006" s="634"/>
    </row>
    <row r="1007" spans="1:10" ht="15" thickBot="1" x14ac:dyDescent="0.35">
      <c r="A1007" s="720" t="s">
        <v>95</v>
      </c>
      <c r="B1007" s="722"/>
      <c r="C1007" s="772"/>
      <c r="D1007" s="773"/>
      <c r="E1007" s="774"/>
      <c r="F1007" s="775" t="s">
        <v>363</v>
      </c>
      <c r="G1007" s="776"/>
      <c r="H1007" s="777">
        <f>IF($A$2="CD",ROUND(SUM(H981:H1006)/2,$A$3),SUM(H981:H1006)/2)</f>
        <v>79429</v>
      </c>
      <c r="I1007" s="729"/>
      <c r="J1007" s="730">
        <f>IF($A$2="CD",ROUND(SUM(J981:J1006)/2,$A$3),SUM(J981:J1006)/2)</f>
        <v>0</v>
      </c>
    </row>
    <row r="1008" spans="1:10" x14ac:dyDescent="0.3">
      <c r="A1008" s="720" t="s">
        <v>380</v>
      </c>
      <c r="B1008" s="722"/>
      <c r="C1008" s="778" t="s">
        <v>259</v>
      </c>
      <c r="D1008" s="779"/>
      <c r="E1008" s="780"/>
      <c r="F1008" s="810"/>
      <c r="G1008" s="782"/>
      <c r="H1008" s="783"/>
      <c r="I1008" s="784"/>
      <c r="J1008" s="785"/>
    </row>
    <row r="1009" spans="1:10" x14ac:dyDescent="0.3">
      <c r="A1009" s="628" t="s">
        <v>266</v>
      </c>
      <c r="B1009" s="722"/>
      <c r="C1009" s="786" t="s">
        <v>237</v>
      </c>
      <c r="D1009" s="787"/>
      <c r="E1009" s="788"/>
      <c r="F1009" s="789">
        <f>$F$3</f>
        <v>0.18</v>
      </c>
      <c r="G1009" s="790"/>
      <c r="H1009" s="791">
        <f>ROUND(H1007*F1009,2)</f>
        <v>14297.22</v>
      </c>
      <c r="I1009" s="792"/>
      <c r="J1009" s="793"/>
    </row>
    <row r="1010" spans="1:10" x14ac:dyDescent="0.3">
      <c r="A1010" s="628" t="s">
        <v>381</v>
      </c>
      <c r="B1010" s="722"/>
      <c r="C1010" s="786" t="s">
        <v>239</v>
      </c>
      <c r="D1010" s="787"/>
      <c r="E1010" s="788"/>
      <c r="F1010" s="789">
        <f>$G$3</f>
        <v>0.05</v>
      </c>
      <c r="G1010" s="790"/>
      <c r="H1010" s="791">
        <f>ROUND(H1007*F1010,2)</f>
        <v>3971.45</v>
      </c>
      <c r="I1010" s="792"/>
      <c r="J1010" s="793"/>
    </row>
    <row r="1011" spans="1:10" x14ac:dyDescent="0.3">
      <c r="A1011" s="628" t="s">
        <v>268</v>
      </c>
      <c r="B1011" s="722"/>
      <c r="C1011" s="786" t="s">
        <v>241</v>
      </c>
      <c r="D1011" s="787"/>
      <c r="E1011" s="788"/>
      <c r="F1011" s="789">
        <f>$H$3</f>
        <v>0.08</v>
      </c>
      <c r="G1011" s="790"/>
      <c r="H1011" s="791">
        <f>ROUND(H1007*F1011,2)</f>
        <v>6354.32</v>
      </c>
      <c r="I1011" s="792"/>
      <c r="J1011" s="793"/>
    </row>
    <row r="1012" spans="1:10" x14ac:dyDescent="0.3">
      <c r="A1012" s="628" t="s">
        <v>270</v>
      </c>
      <c r="B1012" s="722"/>
      <c r="C1012" s="786" t="s">
        <v>245</v>
      </c>
      <c r="D1012" s="787"/>
      <c r="E1012" s="788"/>
      <c r="F1012" s="789">
        <f>$I$3</f>
        <v>0.19</v>
      </c>
      <c r="G1012" s="790"/>
      <c r="H1012" s="791">
        <f>ROUND(H1011*F1012,2)</f>
        <v>1207.32</v>
      </c>
      <c r="I1012" s="792"/>
      <c r="J1012" s="793"/>
    </row>
    <row r="1013" spans="1:10" x14ac:dyDescent="0.3">
      <c r="A1013" s="720" t="s">
        <v>382</v>
      </c>
      <c r="B1013" s="722"/>
      <c r="C1013" s="794" t="s">
        <v>383</v>
      </c>
      <c r="D1013" s="795"/>
      <c r="E1013" s="796"/>
      <c r="F1013" s="597"/>
      <c r="G1013" s="797"/>
      <c r="H1013" s="798">
        <f>SUM(H1009:H1012)</f>
        <v>25830.309999999998</v>
      </c>
      <c r="I1013" s="799"/>
      <c r="J1013" s="800"/>
    </row>
    <row r="1014" spans="1:10" ht="15" thickBot="1" x14ac:dyDescent="0.35">
      <c r="A1014" s="720" t="s">
        <v>384</v>
      </c>
      <c r="B1014" s="722"/>
      <c r="C1014" s="801"/>
      <c r="D1014" s="802"/>
      <c r="E1014" s="774"/>
      <c r="F1014" s="775" t="s">
        <v>385</v>
      </c>
      <c r="G1014" s="803"/>
      <c r="H1014" s="804">
        <f>ROUND(H1007+H1013,$A$3)</f>
        <v>105259</v>
      </c>
      <c r="I1014" s="805"/>
      <c r="J1014" s="767">
        <f>IF($A$3=2,ROUND((J1007+J1013),2),ROUND((J1007+J1013),0))</f>
        <v>0</v>
      </c>
    </row>
    <row r="1015" spans="1:10" hidden="1" x14ac:dyDescent="0.3">
      <c r="A1015" s="731" t="s">
        <v>364</v>
      </c>
      <c r="B1015" s="732"/>
      <c r="C1015" s="806"/>
      <c r="D1015" s="807"/>
      <c r="E1015" s="808"/>
      <c r="F1015" s="808"/>
      <c r="G1015" s="808"/>
      <c r="H1015" s="809"/>
      <c r="I1015" s="596"/>
      <c r="J1015" s="597"/>
    </row>
    <row r="1016" spans="1:10" hidden="1" x14ac:dyDescent="0.3">
      <c r="A1016" s="737"/>
      <c r="B1016" s="732"/>
      <c r="C1016" s="733"/>
      <c r="D1016" s="734"/>
      <c r="E1016" s="735"/>
      <c r="F1016" s="735"/>
      <c r="G1016" s="735"/>
      <c r="H1016" s="736"/>
      <c r="I1016" s="596"/>
      <c r="J1016" s="597"/>
    </row>
    <row r="1017" spans="1:10" hidden="1" x14ac:dyDescent="0.3">
      <c r="A1017" s="737"/>
      <c r="B1017" s="732"/>
      <c r="C1017" s="738" t="s">
        <v>365</v>
      </c>
      <c r="D1017" s="739"/>
      <c r="E1017" s="740"/>
      <c r="F1017" s="740"/>
      <c r="G1017" s="740"/>
      <c r="H1017" s="741"/>
      <c r="I1017" s="596"/>
      <c r="J1017" s="597"/>
    </row>
    <row r="1018" spans="1:10" hidden="1" x14ac:dyDescent="0.3">
      <c r="A1018" s="737"/>
      <c r="B1018" s="732"/>
      <c r="C1018" s="742"/>
      <c r="D1018" s="743"/>
      <c r="E1018" s="744"/>
      <c r="F1018" s="744"/>
      <c r="G1018" s="744"/>
      <c r="H1018" s="745"/>
      <c r="I1018" s="596"/>
      <c r="J1018" s="597"/>
    </row>
    <row r="1019" spans="1:10" hidden="1" x14ac:dyDescent="0.3">
      <c r="A1019" s="737"/>
      <c r="B1019" s="732"/>
      <c r="C1019" s="742"/>
      <c r="D1019" s="743"/>
      <c r="E1019" s="744"/>
      <c r="F1019" s="744"/>
      <c r="G1019" s="744"/>
      <c r="H1019" s="745"/>
      <c r="I1019" s="596"/>
      <c r="J1019" s="597"/>
    </row>
    <row r="1020" spans="1:10" hidden="1" x14ac:dyDescent="0.3">
      <c r="A1020" s="737"/>
      <c r="B1020" s="732"/>
      <c r="C1020" s="733"/>
      <c r="D1020" s="734"/>
      <c r="E1020" s="735"/>
      <c r="F1020" s="735"/>
      <c r="G1020" s="735"/>
      <c r="H1020" s="736"/>
      <c r="I1020" s="596"/>
      <c r="J1020" s="597"/>
    </row>
    <row r="1021" spans="1:10" hidden="1" x14ac:dyDescent="0.3">
      <c r="A1021" s="737"/>
      <c r="B1021" s="732"/>
      <c r="C1021" s="746" t="s">
        <v>366</v>
      </c>
      <c r="D1021" s="734"/>
      <c r="E1021" s="735"/>
      <c r="F1021" s="747" t="s">
        <v>367</v>
      </c>
      <c r="G1021" s="735"/>
      <c r="H1021" s="736"/>
      <c r="I1021" s="596"/>
      <c r="J1021" s="597"/>
    </row>
    <row r="1022" spans="1:10" hidden="1" x14ac:dyDescent="0.3">
      <c r="C1022" s="194"/>
      <c r="H1022" s="195"/>
      <c r="I1022" s="596"/>
      <c r="J1022" s="597"/>
    </row>
    <row r="1023" spans="1:10" hidden="1" x14ac:dyDescent="0.3">
      <c r="C1023" s="194"/>
      <c r="H1023" s="195"/>
      <c r="I1023" s="596"/>
      <c r="J1023" s="597"/>
    </row>
    <row r="1024" spans="1:10" hidden="1" x14ac:dyDescent="0.3">
      <c r="A1024" s="737"/>
      <c r="B1024" s="732"/>
      <c r="C1024" s="748" t="s">
        <v>368</v>
      </c>
      <c r="D1024" s="749"/>
      <c r="E1024" s="735"/>
      <c r="F1024" s="750" t="s">
        <v>368</v>
      </c>
      <c r="G1024" s="740"/>
      <c r="H1024" s="741"/>
      <c r="I1024" s="596"/>
      <c r="J1024" s="597"/>
    </row>
    <row r="1025" spans="1:10" hidden="1" x14ac:dyDescent="0.3">
      <c r="A1025" s="737"/>
      <c r="B1025" s="732"/>
      <c r="C1025" s="751" t="s">
        <v>369</v>
      </c>
      <c r="D1025" s="743"/>
      <c r="E1025" s="735"/>
      <c r="F1025" s="752" t="s">
        <v>369</v>
      </c>
      <c r="G1025" s="744"/>
      <c r="H1025" s="745"/>
      <c r="I1025" s="596"/>
      <c r="J1025" s="597"/>
    </row>
    <row r="1026" spans="1:10" hidden="1" x14ac:dyDescent="0.3">
      <c r="A1026" s="737"/>
      <c r="B1026" s="732"/>
      <c r="C1026" s="753" t="s">
        <v>370</v>
      </c>
      <c r="D1026" s="734"/>
      <c r="E1026" s="735"/>
      <c r="F1026" s="732" t="s">
        <v>371</v>
      </c>
      <c r="G1026" s="735"/>
      <c r="H1026" s="736"/>
      <c r="I1026" s="596"/>
      <c r="J1026" s="597"/>
    </row>
    <row r="1027" spans="1:10" ht="15" hidden="1" thickBot="1" x14ac:dyDescent="0.35">
      <c r="A1027" s="754" t="s">
        <v>372</v>
      </c>
      <c r="B1027" s="732"/>
      <c r="C1027" s="755"/>
      <c r="D1027" s="756"/>
      <c r="E1027" s="757"/>
      <c r="F1027" s="757"/>
      <c r="G1027" s="757"/>
      <c r="H1027" s="758"/>
      <c r="I1027" s="596"/>
      <c r="J1027" s="597"/>
    </row>
    <row r="1028" spans="1:10" x14ac:dyDescent="0.3">
      <c r="C1028" s="32"/>
      <c r="D1028" s="102"/>
      <c r="E1028" s="32"/>
      <c r="F1028" s="32"/>
      <c r="G1028" s="32"/>
      <c r="H1028" s="32"/>
      <c r="I1028" s="596"/>
      <c r="J1028" s="597"/>
    </row>
    <row r="1029" spans="1:10" ht="15" thickBot="1" x14ac:dyDescent="0.35">
      <c r="C1029" s="32"/>
      <c r="D1029" s="102"/>
      <c r="E1029" s="32"/>
      <c r="F1029" s="32"/>
      <c r="G1029" s="32"/>
      <c r="H1029" s="32"/>
      <c r="I1029" s="596"/>
      <c r="J1029" s="597"/>
    </row>
    <row r="1030" spans="1:10" ht="17.399999999999999" hidden="1" x14ac:dyDescent="0.3">
      <c r="A1030" s="598" t="s">
        <v>300</v>
      </c>
      <c r="B1030" s="598"/>
      <c r="C1030" s="599" t="s">
        <v>301</v>
      </c>
      <c r="D1030" s="600"/>
      <c r="E1030" s="600"/>
      <c r="F1030" s="600"/>
      <c r="G1030" s="600"/>
      <c r="H1030" s="601" t="str">
        <f>"No. " &amp; COUNTIF(A$3:A1035,"ITEM*") &amp; " DE " &amp; COUNTIF(A$3:A$99557,"ITEM*")</f>
        <v>No. 22 DE 54</v>
      </c>
      <c r="I1030" s="596"/>
      <c r="J1030" s="597"/>
    </row>
    <row r="1031" spans="1:10" hidden="1" x14ac:dyDescent="0.3">
      <c r="A1031" s="598" t="s">
        <v>302</v>
      </c>
      <c r="B1031" s="598"/>
      <c r="C1031" s="602" t="s">
        <v>303</v>
      </c>
      <c r="D1031" s="603" t="s">
        <v>46</v>
      </c>
      <c r="E1031" s="604"/>
      <c r="F1031" s="605" t="s">
        <v>304</v>
      </c>
      <c r="G1031" s="603"/>
      <c r="H1031" s="606"/>
      <c r="I1031" s="596"/>
      <c r="J1031" s="597"/>
    </row>
    <row r="1032" spans="1:10" ht="15" hidden="1" thickBot="1" x14ac:dyDescent="0.35">
      <c r="C1032" s="607"/>
      <c r="D1032" s="608"/>
      <c r="E1032" s="608"/>
      <c r="F1032" s="608"/>
      <c r="G1032" s="608"/>
      <c r="H1032" s="609"/>
      <c r="I1032" s="596"/>
      <c r="J1032" s="597"/>
    </row>
    <row r="1033" spans="1:10" x14ac:dyDescent="0.3">
      <c r="A1033" s="610" t="s">
        <v>305</v>
      </c>
      <c r="B1033" s="611"/>
      <c r="C1033" s="612" t="s">
        <v>91</v>
      </c>
      <c r="D1033" s="613"/>
      <c r="E1033" s="613"/>
      <c r="F1033" s="614" t="s">
        <v>90</v>
      </c>
      <c r="G1033" s="615" t="s">
        <v>306</v>
      </c>
      <c r="H1033" s="616" t="s">
        <v>307</v>
      </c>
      <c r="I1033" s="617" t="s">
        <v>308</v>
      </c>
      <c r="J1033" s="618" t="s">
        <v>98</v>
      </c>
    </row>
    <row r="1034" spans="1:10" x14ac:dyDescent="0.3">
      <c r="A1034" s="619" t="s">
        <v>460</v>
      </c>
      <c r="B1034" s="611"/>
      <c r="C1034" s="620" t="s">
        <v>148</v>
      </c>
      <c r="D1034" s="621"/>
      <c r="E1034" s="622"/>
      <c r="F1034" s="623">
        <f>PRESUPUESTO!$B$45</f>
        <v>0</v>
      </c>
      <c r="G1034" s="624" t="s">
        <v>92</v>
      </c>
      <c r="H1034" s="625">
        <f>PRESUPUESTO!$E$45</f>
        <v>1</v>
      </c>
      <c r="I1034" s="769">
        <f>H1034</f>
        <v>1</v>
      </c>
      <c r="J1034" s="627"/>
    </row>
    <row r="1035" spans="1:10" x14ac:dyDescent="0.3">
      <c r="A1035" s="628"/>
      <c r="B1035" s="629"/>
      <c r="C1035" s="630"/>
      <c r="D1035" s="631"/>
      <c r="E1035" s="632"/>
      <c r="F1035" s="770"/>
      <c r="G1035" s="634"/>
      <c r="H1035" s="635"/>
      <c r="I1035" s="636"/>
      <c r="J1035" s="634"/>
    </row>
    <row r="1036" spans="1:10" x14ac:dyDescent="0.3">
      <c r="A1036" s="637" t="s">
        <v>312</v>
      </c>
      <c r="B1036" s="629"/>
      <c r="C1036" s="638" t="s">
        <v>313</v>
      </c>
      <c r="D1036" s="639" t="s">
        <v>314</v>
      </c>
      <c r="E1036" s="639" t="str">
        <f>"CANT. / " &amp; G1034</f>
        <v>CANT. / UND</v>
      </c>
      <c r="F1036" s="640" t="s">
        <v>315</v>
      </c>
      <c r="G1036" s="641" t="s">
        <v>316</v>
      </c>
      <c r="H1036" s="642" t="s">
        <v>317</v>
      </c>
      <c r="I1036" s="643"/>
      <c r="J1036" s="644"/>
    </row>
    <row r="1037" spans="1:10" x14ac:dyDescent="0.3">
      <c r="A1037" s="628">
        <v>101509</v>
      </c>
      <c r="B1037" s="629" t="s">
        <v>390</v>
      </c>
      <c r="C1037" s="645" t="s">
        <v>391</v>
      </c>
      <c r="D1037" s="646" t="s">
        <v>392</v>
      </c>
      <c r="E1037" s="647">
        <v>4</v>
      </c>
      <c r="F1037" s="771"/>
      <c r="G1037" s="649">
        <v>4939</v>
      </c>
      <c r="H1037" s="650">
        <f>TRUNC(E1037* (1 + F1037 / 100) * G1037,2)</f>
        <v>19756</v>
      </c>
      <c r="I1037" s="651">
        <f>E1037 * (1 + F1037 / 100) * I1034</f>
        <v>4</v>
      </c>
      <c r="J1037" s="652">
        <f>I1034*H1037</f>
        <v>19756</v>
      </c>
    </row>
    <row r="1038" spans="1:10" x14ac:dyDescent="0.3">
      <c r="A1038" s="628">
        <v>101514</v>
      </c>
      <c r="B1038" s="629" t="s">
        <v>390</v>
      </c>
      <c r="C1038" s="645" t="s">
        <v>461</v>
      </c>
      <c r="D1038" s="646" t="s">
        <v>392</v>
      </c>
      <c r="E1038" s="647">
        <v>3</v>
      </c>
      <c r="F1038" s="771"/>
      <c r="G1038" s="649">
        <v>4939</v>
      </c>
      <c r="H1038" s="650">
        <f>TRUNC(E1038* (1 + F1038 / 100) * G1038,2)</f>
        <v>14817</v>
      </c>
      <c r="I1038" s="651">
        <f>E1038 * (1 + F1038 / 100) * I1034</f>
        <v>3</v>
      </c>
      <c r="J1038" s="652">
        <f>I1034*H1038</f>
        <v>14817</v>
      </c>
    </row>
    <row r="1039" spans="1:10" x14ac:dyDescent="0.3">
      <c r="A1039" s="821">
        <v>105148</v>
      </c>
      <c r="B1039" s="680" t="s">
        <v>387</v>
      </c>
      <c r="C1039" s="822" t="s">
        <v>462</v>
      </c>
      <c r="D1039" s="823" t="s">
        <v>92</v>
      </c>
      <c r="E1039" s="824">
        <v>7</v>
      </c>
      <c r="F1039" s="825">
        <v>5</v>
      </c>
      <c r="G1039" s="684">
        <v>50075</v>
      </c>
      <c r="H1039" s="826">
        <f>TRUNC(E1039* (1 + F1039 / 100) * G1039,2)</f>
        <v>368051.25</v>
      </c>
      <c r="I1039" s="827">
        <f>E1039 * (1 + F1039 / 100) * I1034</f>
        <v>7.3500000000000005</v>
      </c>
      <c r="J1039" s="828">
        <f>I1034*H1039</f>
        <v>368051.25</v>
      </c>
    </row>
    <row r="1040" spans="1:10" x14ac:dyDescent="0.3">
      <c r="A1040" s="821">
        <v>109930</v>
      </c>
      <c r="B1040" s="680"/>
      <c r="C1040" s="822" t="s">
        <v>463</v>
      </c>
      <c r="D1040" s="823" t="s">
        <v>92</v>
      </c>
      <c r="E1040" s="824">
        <v>8</v>
      </c>
      <c r="F1040" s="825">
        <v>5</v>
      </c>
      <c r="G1040" s="684">
        <v>52579</v>
      </c>
      <c r="H1040" s="826">
        <f>TRUNC(E1040* (1 + F1040 / 100) * G1040,2)</f>
        <v>441663.6</v>
      </c>
      <c r="I1040" s="827">
        <f>E1040 * (1 + F1040 / 100) * I1034</f>
        <v>8.4</v>
      </c>
      <c r="J1040" s="829">
        <f>I1034*H1040</f>
        <v>441663.6</v>
      </c>
    </row>
    <row r="1041" spans="1:10" x14ac:dyDescent="0.3">
      <c r="A1041" s="655"/>
      <c r="B1041" s="629"/>
      <c r="C1041" s="656"/>
      <c r="D1041" s="657"/>
      <c r="E1041" s="658"/>
      <c r="F1041" s="659"/>
      <c r="G1041" s="660"/>
      <c r="H1041" s="661"/>
      <c r="I1041" s="662"/>
      <c r="J1041" s="663"/>
    </row>
    <row r="1042" spans="1:10" x14ac:dyDescent="0.3">
      <c r="A1042" s="720" t="s">
        <v>330</v>
      </c>
      <c r="B1042" s="629"/>
      <c r="C1042" s="630"/>
      <c r="D1042" s="631"/>
      <c r="E1042" s="632"/>
      <c r="F1042" s="665"/>
      <c r="G1042" s="666" t="s">
        <v>331</v>
      </c>
      <c r="H1042" s="667">
        <f>SUM(H1036:H1041)</f>
        <v>844287.85</v>
      </c>
      <c r="I1042" s="643"/>
      <c r="J1042" s="668">
        <f>SUM(J1036:J1041)</f>
        <v>844287.85</v>
      </c>
    </row>
    <row r="1043" spans="1:10" x14ac:dyDescent="0.3">
      <c r="A1043" s="720" t="s">
        <v>332</v>
      </c>
      <c r="B1043" s="629"/>
      <c r="C1043" s="630"/>
      <c r="D1043" s="631"/>
      <c r="E1043" s="632"/>
      <c r="F1043" s="770"/>
      <c r="G1043" s="669"/>
      <c r="H1043" s="670"/>
      <c r="I1043" s="671"/>
      <c r="J1043" s="672"/>
    </row>
    <row r="1044" spans="1:10" x14ac:dyDescent="0.3">
      <c r="A1044" s="637" t="s">
        <v>333</v>
      </c>
      <c r="B1044" s="629"/>
      <c r="C1044" s="673" t="s">
        <v>334</v>
      </c>
      <c r="D1044" s="674" t="s">
        <v>335</v>
      </c>
      <c r="E1044" s="674" t="s">
        <v>336</v>
      </c>
      <c r="F1044" s="675" t="s">
        <v>337</v>
      </c>
      <c r="G1044" s="676" t="s">
        <v>378</v>
      </c>
      <c r="H1044" s="677" t="s">
        <v>94</v>
      </c>
      <c r="I1044" s="678"/>
      <c r="J1044" s="679"/>
    </row>
    <row r="1045" spans="1:10" x14ac:dyDescent="0.3">
      <c r="A1045" s="628">
        <v>200006</v>
      </c>
      <c r="B1045" s="680" t="s">
        <v>334</v>
      </c>
      <c r="C1045" s="645" t="s">
        <v>379</v>
      </c>
      <c r="D1045" s="681">
        <v>63739</v>
      </c>
      <c r="E1045" s="682">
        <v>1.8</v>
      </c>
      <c r="F1045" s="763">
        <f>TRUNC(D1045*E1045,0)</f>
        <v>114730</v>
      </c>
      <c r="G1045" s="690">
        <v>1.33</v>
      </c>
      <c r="H1045" s="685">
        <f>IFERROR(TRUNC(F1045/G1045,2),0)</f>
        <v>86263.15</v>
      </c>
      <c r="I1045" s="691">
        <f>I1034/G1045</f>
        <v>0.75187969924812026</v>
      </c>
      <c r="J1045" s="692">
        <f>I1034*H1045</f>
        <v>86263.15</v>
      </c>
    </row>
    <row r="1046" spans="1:10" x14ac:dyDescent="0.3">
      <c r="A1046" s="655"/>
      <c r="B1046" s="629"/>
      <c r="C1046" s="656"/>
      <c r="D1046" s="657"/>
      <c r="E1046" s="658"/>
      <c r="F1046" s="659"/>
      <c r="G1046" s="660"/>
      <c r="H1046" s="661"/>
      <c r="I1046" s="662"/>
      <c r="J1046" s="663"/>
    </row>
    <row r="1047" spans="1:10" x14ac:dyDescent="0.3">
      <c r="A1047" s="720" t="s">
        <v>341</v>
      </c>
      <c r="B1047" s="629"/>
      <c r="C1047" s="630"/>
      <c r="D1047" s="631"/>
      <c r="E1047" s="632"/>
      <c r="F1047" s="693"/>
      <c r="G1047" s="694" t="s">
        <v>342</v>
      </c>
      <c r="H1047" s="695">
        <f>SUM(H1044:H1046)</f>
        <v>86263.15</v>
      </c>
      <c r="I1047" s="686"/>
      <c r="J1047" s="696">
        <f>SUM(J1044:J1046)</f>
        <v>86263.15</v>
      </c>
    </row>
    <row r="1048" spans="1:10" x14ac:dyDescent="0.3">
      <c r="A1048" s="720" t="s">
        <v>343</v>
      </c>
      <c r="B1048" s="629"/>
      <c r="C1048" s="630"/>
      <c r="D1048" s="631"/>
      <c r="E1048" s="632"/>
      <c r="F1048" s="770"/>
      <c r="G1048" s="669"/>
      <c r="H1048" s="670"/>
      <c r="I1048" s="671"/>
      <c r="J1048" s="672"/>
    </row>
    <row r="1049" spans="1:10" x14ac:dyDescent="0.3">
      <c r="A1049" s="637" t="s">
        <v>344</v>
      </c>
      <c r="B1049" s="629"/>
      <c r="C1049" s="697" t="s">
        <v>345</v>
      </c>
      <c r="D1049" s="698" t="s">
        <v>346</v>
      </c>
      <c r="E1049" s="698" t="s">
        <v>314</v>
      </c>
      <c r="F1049" s="699" t="s">
        <v>347</v>
      </c>
      <c r="G1049" s="700" t="s">
        <v>348</v>
      </c>
      <c r="H1049" s="701" t="s">
        <v>317</v>
      </c>
      <c r="I1049" s="702"/>
      <c r="J1049" s="703"/>
    </row>
    <row r="1050" spans="1:10" x14ac:dyDescent="0.3">
      <c r="A1050" s="628">
        <v>300026</v>
      </c>
      <c r="B1050" s="629" t="s">
        <v>345</v>
      </c>
      <c r="C1050" s="645" t="s">
        <v>350</v>
      </c>
      <c r="D1050" s="646"/>
      <c r="E1050" s="646" t="s">
        <v>351</v>
      </c>
      <c r="F1050" s="704">
        <v>0.05</v>
      </c>
      <c r="G1050" s="649">
        <f>H1047</f>
        <v>86263.15</v>
      </c>
      <c r="H1050" s="661">
        <f>TRUNC(F1050 * G1050,2)</f>
        <v>4313.1499999999996</v>
      </c>
      <c r="I1050" s="653">
        <f>I1034 * F1050</f>
        <v>0.05</v>
      </c>
      <c r="J1050" s="654">
        <f>I1034*H1050</f>
        <v>4313.1499999999996</v>
      </c>
    </row>
    <row r="1051" spans="1:10" x14ac:dyDescent="0.3">
      <c r="A1051" s="655"/>
      <c r="B1051" s="629"/>
      <c r="C1051" s="656"/>
      <c r="D1051" s="657"/>
      <c r="E1051" s="658"/>
      <c r="F1051" s="659"/>
      <c r="G1051" s="660"/>
      <c r="H1051" s="661"/>
      <c r="I1051" s="662"/>
      <c r="J1051" s="663"/>
    </row>
    <row r="1052" spans="1:10" x14ac:dyDescent="0.3">
      <c r="A1052" s="720" t="s">
        <v>352</v>
      </c>
      <c r="B1052" s="629"/>
      <c r="C1052" s="630"/>
      <c r="D1052" s="631"/>
      <c r="E1052" s="632"/>
      <c r="F1052" s="705"/>
      <c r="G1052" s="706" t="s">
        <v>353</v>
      </c>
      <c r="H1052" s="707">
        <f>SUM(H1049:H1051)</f>
        <v>4313.1499999999996</v>
      </c>
      <c r="I1052" s="686"/>
      <c r="J1052" s="696">
        <f>SUM(J1049:J1051)</f>
        <v>4313.1499999999996</v>
      </c>
    </row>
    <row r="1053" spans="1:10" x14ac:dyDescent="0.3">
      <c r="A1053" s="720" t="s">
        <v>354</v>
      </c>
      <c r="B1053" s="629"/>
      <c r="C1053" s="630"/>
      <c r="D1053" s="631"/>
      <c r="E1053" s="632"/>
      <c r="F1053" s="770"/>
      <c r="G1053" s="669"/>
      <c r="H1053" s="670"/>
      <c r="I1053" s="671"/>
      <c r="J1053" s="672"/>
    </row>
    <row r="1054" spans="1:10" x14ac:dyDescent="0.3">
      <c r="A1054" s="708" t="s">
        <v>355</v>
      </c>
      <c r="B1054" s="709"/>
      <c r="C1054" s="710" t="s">
        <v>356</v>
      </c>
      <c r="D1054" s="711" t="s">
        <v>357</v>
      </c>
      <c r="E1054" s="711" t="s">
        <v>358</v>
      </c>
      <c r="F1054" s="712" t="s">
        <v>359</v>
      </c>
      <c r="G1054" s="713" t="s">
        <v>348</v>
      </c>
      <c r="H1054" s="714" t="s">
        <v>317</v>
      </c>
      <c r="I1054" s="715"/>
      <c r="J1054" s="716"/>
    </row>
    <row r="1055" spans="1:10" x14ac:dyDescent="0.3">
      <c r="A1055" s="628"/>
      <c r="B1055" s="629"/>
      <c r="C1055" s="645"/>
      <c r="D1055" s="646"/>
      <c r="E1055" s="647"/>
      <c r="F1055" s="771"/>
      <c r="G1055" s="649"/>
      <c r="H1055" s="650"/>
      <c r="I1055" s="653"/>
      <c r="J1055" s="654"/>
    </row>
    <row r="1056" spans="1:10" x14ac:dyDescent="0.3">
      <c r="A1056" s="664" t="s">
        <v>360</v>
      </c>
      <c r="B1056" s="709"/>
      <c r="C1056" s="630"/>
      <c r="D1056" s="631"/>
      <c r="E1056" s="632"/>
      <c r="F1056" s="717"/>
      <c r="G1056" s="718" t="s">
        <v>361</v>
      </c>
      <c r="H1056" s="719">
        <f>SUM(H1054:H1055)</f>
        <v>0</v>
      </c>
      <c r="I1056" s="686"/>
      <c r="J1056" s="687">
        <f>SUM(J1054:J1055)</f>
        <v>0</v>
      </c>
    </row>
    <row r="1057" spans="1:10" x14ac:dyDescent="0.3">
      <c r="A1057" s="720" t="s">
        <v>362</v>
      </c>
      <c r="B1057" s="721"/>
      <c r="C1057" s="630"/>
      <c r="D1057" s="631"/>
      <c r="E1057" s="632"/>
      <c r="F1057" s="770"/>
      <c r="G1057" s="634"/>
      <c r="H1057" s="635"/>
      <c r="I1057" s="636"/>
      <c r="J1057" s="634"/>
    </row>
    <row r="1058" spans="1:10" ht="15" thickBot="1" x14ac:dyDescent="0.35">
      <c r="A1058" s="720" t="s">
        <v>95</v>
      </c>
      <c r="B1058" s="722"/>
      <c r="C1058" s="772"/>
      <c r="D1058" s="773"/>
      <c r="E1058" s="774"/>
      <c r="F1058" s="775" t="s">
        <v>363</v>
      </c>
      <c r="G1058" s="776"/>
      <c r="H1058" s="777">
        <f>IF($A$2="CD",ROUND(SUM(H1035:H1057)/2,$A$3),SUM(H1035:H1057)/2)</f>
        <v>934864</v>
      </c>
      <c r="I1058" s="729"/>
      <c r="J1058" s="730">
        <f>IF($A$2="CD",ROUND(SUM(J1035:J1057)/2,$A$3),SUM(J1035:J1057)/2)</f>
        <v>934864</v>
      </c>
    </row>
    <row r="1059" spans="1:10" x14ac:dyDescent="0.3">
      <c r="A1059" s="720" t="s">
        <v>380</v>
      </c>
      <c r="B1059" s="722"/>
      <c r="C1059" s="778" t="s">
        <v>259</v>
      </c>
      <c r="D1059" s="779"/>
      <c r="E1059" s="780"/>
      <c r="F1059" s="781"/>
      <c r="G1059" s="782"/>
      <c r="H1059" s="783"/>
      <c r="I1059" s="784"/>
      <c r="J1059" s="785"/>
    </row>
    <row r="1060" spans="1:10" x14ac:dyDescent="0.3">
      <c r="A1060" s="628" t="s">
        <v>266</v>
      </c>
      <c r="B1060" s="722"/>
      <c r="C1060" s="786" t="s">
        <v>237</v>
      </c>
      <c r="D1060" s="787"/>
      <c r="E1060" s="788"/>
      <c r="F1060" s="789">
        <f>$F$3</f>
        <v>0.18</v>
      </c>
      <c r="G1060" s="790"/>
      <c r="H1060" s="791">
        <f>ROUND(H1058*F1060,2)</f>
        <v>168275.52</v>
      </c>
      <c r="I1060" s="792"/>
      <c r="J1060" s="793"/>
    </row>
    <row r="1061" spans="1:10" x14ac:dyDescent="0.3">
      <c r="A1061" s="628" t="s">
        <v>381</v>
      </c>
      <c r="B1061" s="722"/>
      <c r="C1061" s="786" t="s">
        <v>239</v>
      </c>
      <c r="D1061" s="787"/>
      <c r="E1061" s="788"/>
      <c r="F1061" s="789">
        <f>$G$3</f>
        <v>0.05</v>
      </c>
      <c r="G1061" s="790"/>
      <c r="H1061" s="791">
        <f>ROUND(H1058*F1061,2)</f>
        <v>46743.199999999997</v>
      </c>
      <c r="I1061" s="792"/>
      <c r="J1061" s="793"/>
    </row>
    <row r="1062" spans="1:10" x14ac:dyDescent="0.3">
      <c r="A1062" s="628" t="s">
        <v>268</v>
      </c>
      <c r="B1062" s="722"/>
      <c r="C1062" s="786" t="s">
        <v>241</v>
      </c>
      <c r="D1062" s="787"/>
      <c r="E1062" s="788"/>
      <c r="F1062" s="789">
        <f>$H$3</f>
        <v>0.08</v>
      </c>
      <c r="G1062" s="790"/>
      <c r="H1062" s="791">
        <f>ROUND(H1058*F1062,2)</f>
        <v>74789.119999999995</v>
      </c>
      <c r="I1062" s="792"/>
      <c r="J1062" s="793"/>
    </row>
    <row r="1063" spans="1:10" x14ac:dyDescent="0.3">
      <c r="A1063" s="628" t="s">
        <v>270</v>
      </c>
      <c r="B1063" s="722"/>
      <c r="C1063" s="786" t="s">
        <v>245</v>
      </c>
      <c r="D1063" s="787"/>
      <c r="E1063" s="788"/>
      <c r="F1063" s="789">
        <f>$I$3</f>
        <v>0.19</v>
      </c>
      <c r="G1063" s="790"/>
      <c r="H1063" s="791">
        <f>ROUND(H1062*F1063,2)</f>
        <v>14209.93</v>
      </c>
      <c r="I1063" s="792"/>
      <c r="J1063" s="793"/>
    </row>
    <row r="1064" spans="1:10" x14ac:dyDescent="0.3">
      <c r="A1064" s="720" t="s">
        <v>382</v>
      </c>
      <c r="B1064" s="722"/>
      <c r="C1064" s="794" t="s">
        <v>383</v>
      </c>
      <c r="D1064" s="795"/>
      <c r="E1064" s="796"/>
      <c r="F1064" s="596"/>
      <c r="G1064" s="797"/>
      <c r="H1064" s="798">
        <f>SUM(H1060:H1063)</f>
        <v>304017.76999999996</v>
      </c>
      <c r="I1064" s="799"/>
      <c r="J1064" s="800"/>
    </row>
    <row r="1065" spans="1:10" ht="15" thickBot="1" x14ac:dyDescent="0.35">
      <c r="A1065" s="720" t="s">
        <v>384</v>
      </c>
      <c r="B1065" s="722"/>
      <c r="C1065" s="801"/>
      <c r="D1065" s="802"/>
      <c r="E1065" s="774"/>
      <c r="F1065" s="775" t="s">
        <v>385</v>
      </c>
      <c r="G1065" s="803"/>
      <c r="H1065" s="804">
        <f>ROUND(H1058+H1064,$A$3)</f>
        <v>1238882</v>
      </c>
      <c r="I1065" s="805"/>
      <c r="J1065" s="767">
        <f>IF($A$3=2,ROUND((J1058+J1064),2),ROUND((J1058+J1064),0))</f>
        <v>934864</v>
      </c>
    </row>
    <row r="1066" spans="1:10" hidden="1" x14ac:dyDescent="0.3">
      <c r="A1066" s="731" t="s">
        <v>364</v>
      </c>
      <c r="B1066" s="732"/>
      <c r="C1066" s="806"/>
      <c r="D1066" s="807"/>
      <c r="E1066" s="808"/>
      <c r="F1066" s="808"/>
      <c r="G1066" s="808"/>
      <c r="H1066" s="809"/>
      <c r="I1066" s="596"/>
      <c r="J1066" s="597"/>
    </row>
    <row r="1067" spans="1:10" hidden="1" x14ac:dyDescent="0.3">
      <c r="A1067" s="737"/>
      <c r="B1067" s="732"/>
      <c r="C1067" s="733"/>
      <c r="D1067" s="734"/>
      <c r="E1067" s="735"/>
      <c r="F1067" s="735"/>
      <c r="G1067" s="735"/>
      <c r="H1067" s="736"/>
      <c r="I1067" s="596"/>
      <c r="J1067" s="597"/>
    </row>
    <row r="1068" spans="1:10" hidden="1" x14ac:dyDescent="0.3">
      <c r="A1068" s="737"/>
      <c r="B1068" s="732"/>
      <c r="C1068" s="738" t="s">
        <v>365</v>
      </c>
      <c r="D1068" s="739"/>
      <c r="E1068" s="740"/>
      <c r="F1068" s="740"/>
      <c r="G1068" s="740"/>
      <c r="H1068" s="741"/>
      <c r="I1068" s="596"/>
      <c r="J1068" s="597"/>
    </row>
    <row r="1069" spans="1:10" hidden="1" x14ac:dyDescent="0.3">
      <c r="A1069" s="737"/>
      <c r="B1069" s="732"/>
      <c r="C1069" s="742"/>
      <c r="D1069" s="743"/>
      <c r="E1069" s="744"/>
      <c r="F1069" s="744"/>
      <c r="G1069" s="744"/>
      <c r="H1069" s="745"/>
      <c r="I1069" s="596"/>
      <c r="J1069" s="597"/>
    </row>
    <row r="1070" spans="1:10" hidden="1" x14ac:dyDescent="0.3">
      <c r="A1070" s="737"/>
      <c r="B1070" s="732"/>
      <c r="C1070" s="742"/>
      <c r="D1070" s="743"/>
      <c r="E1070" s="744"/>
      <c r="F1070" s="744"/>
      <c r="G1070" s="744"/>
      <c r="H1070" s="745"/>
      <c r="I1070" s="596"/>
      <c r="J1070" s="597"/>
    </row>
    <row r="1071" spans="1:10" hidden="1" x14ac:dyDescent="0.3">
      <c r="A1071" s="737"/>
      <c r="B1071" s="732"/>
      <c r="C1071" s="733"/>
      <c r="D1071" s="734"/>
      <c r="E1071" s="735"/>
      <c r="F1071" s="735"/>
      <c r="G1071" s="735"/>
      <c r="H1071" s="736"/>
      <c r="I1071" s="596"/>
      <c r="J1071" s="597"/>
    </row>
    <row r="1072" spans="1:10" hidden="1" x14ac:dyDescent="0.3">
      <c r="A1072" s="737"/>
      <c r="B1072" s="732"/>
      <c r="C1072" s="746" t="s">
        <v>366</v>
      </c>
      <c r="D1072" s="734"/>
      <c r="E1072" s="735"/>
      <c r="F1072" s="747" t="s">
        <v>367</v>
      </c>
      <c r="G1072" s="735"/>
      <c r="H1072" s="736"/>
      <c r="I1072" s="596"/>
      <c r="J1072" s="597"/>
    </row>
    <row r="1073" spans="1:10" hidden="1" x14ac:dyDescent="0.3">
      <c r="C1073" s="194"/>
      <c r="H1073" s="195"/>
      <c r="I1073" s="596"/>
      <c r="J1073" s="597"/>
    </row>
    <row r="1074" spans="1:10" hidden="1" x14ac:dyDescent="0.3">
      <c r="C1074" s="194"/>
      <c r="H1074" s="195"/>
      <c r="I1074" s="596"/>
      <c r="J1074" s="597"/>
    </row>
    <row r="1075" spans="1:10" hidden="1" x14ac:dyDescent="0.3">
      <c r="A1075" s="737"/>
      <c r="B1075" s="732"/>
      <c r="C1075" s="748" t="s">
        <v>368</v>
      </c>
      <c r="D1075" s="749"/>
      <c r="E1075" s="735"/>
      <c r="F1075" s="750" t="s">
        <v>368</v>
      </c>
      <c r="G1075" s="740"/>
      <c r="H1075" s="741"/>
      <c r="I1075" s="596"/>
      <c r="J1075" s="597"/>
    </row>
    <row r="1076" spans="1:10" hidden="1" x14ac:dyDescent="0.3">
      <c r="A1076" s="737"/>
      <c r="B1076" s="732"/>
      <c r="C1076" s="751" t="s">
        <v>369</v>
      </c>
      <c r="D1076" s="743"/>
      <c r="E1076" s="735"/>
      <c r="F1076" s="752" t="s">
        <v>369</v>
      </c>
      <c r="G1076" s="744"/>
      <c r="H1076" s="745"/>
      <c r="I1076" s="596"/>
      <c r="J1076" s="597"/>
    </row>
    <row r="1077" spans="1:10" hidden="1" x14ac:dyDescent="0.3">
      <c r="A1077" s="737"/>
      <c r="B1077" s="732"/>
      <c r="C1077" s="753" t="s">
        <v>370</v>
      </c>
      <c r="D1077" s="734"/>
      <c r="E1077" s="735"/>
      <c r="F1077" s="732" t="s">
        <v>371</v>
      </c>
      <c r="G1077" s="735"/>
      <c r="H1077" s="736"/>
      <c r="I1077" s="596"/>
      <c r="J1077" s="597"/>
    </row>
    <row r="1078" spans="1:10" ht="15" hidden="1" thickBot="1" x14ac:dyDescent="0.35">
      <c r="A1078" s="754" t="s">
        <v>372</v>
      </c>
      <c r="B1078" s="732"/>
      <c r="C1078" s="755"/>
      <c r="D1078" s="756"/>
      <c r="E1078" s="757"/>
      <c r="F1078" s="757"/>
      <c r="G1078" s="757"/>
      <c r="H1078" s="758"/>
      <c r="I1078" s="596"/>
      <c r="J1078" s="597"/>
    </row>
    <row r="1079" spans="1:10" x14ac:dyDescent="0.3">
      <c r="C1079" s="32"/>
      <c r="D1079" s="102"/>
      <c r="E1079" s="32"/>
      <c r="F1079" s="32"/>
      <c r="G1079" s="32"/>
      <c r="H1079" s="32"/>
      <c r="I1079" s="596"/>
      <c r="J1079" s="597"/>
    </row>
    <row r="1080" spans="1:10" ht="15" thickBot="1" x14ac:dyDescent="0.35">
      <c r="C1080" s="32"/>
      <c r="D1080" s="102"/>
      <c r="E1080" s="32"/>
      <c r="F1080" s="32"/>
      <c r="G1080" s="32"/>
      <c r="H1080" s="32"/>
      <c r="I1080" s="596"/>
      <c r="J1080" s="597"/>
    </row>
    <row r="1081" spans="1:10" ht="17.399999999999999" hidden="1" x14ac:dyDescent="0.3">
      <c r="A1081" s="598" t="s">
        <v>300</v>
      </c>
      <c r="B1081" s="598"/>
      <c r="C1081" s="599" t="s">
        <v>301</v>
      </c>
      <c r="D1081" s="600"/>
      <c r="E1081" s="600"/>
      <c r="F1081" s="600"/>
      <c r="G1081" s="600"/>
      <c r="H1081" s="601" t="str">
        <f>"No. " &amp; COUNTIF(A$3:A1086,"ITEM*") &amp; " DE " &amp; COUNTIF(A$3:A$99557,"ITEM*")</f>
        <v>No. 23 DE 54</v>
      </c>
      <c r="I1081" s="596"/>
      <c r="J1081" s="597"/>
    </row>
    <row r="1082" spans="1:10" hidden="1" x14ac:dyDescent="0.3">
      <c r="A1082" s="598" t="s">
        <v>302</v>
      </c>
      <c r="B1082" s="598"/>
      <c r="C1082" s="602" t="s">
        <v>303</v>
      </c>
      <c r="D1082" s="603" t="s">
        <v>46</v>
      </c>
      <c r="E1082" s="604"/>
      <c r="F1082" s="605" t="s">
        <v>304</v>
      </c>
      <c r="G1082" s="603"/>
      <c r="H1082" s="606"/>
      <c r="I1082" s="596"/>
      <c r="J1082" s="597"/>
    </row>
    <row r="1083" spans="1:10" ht="15" hidden="1" thickBot="1" x14ac:dyDescent="0.35">
      <c r="C1083" s="607"/>
      <c r="D1083" s="608"/>
      <c r="E1083" s="608"/>
      <c r="F1083" s="608"/>
      <c r="G1083" s="608"/>
      <c r="H1083" s="609"/>
      <c r="I1083" s="596"/>
      <c r="J1083" s="597"/>
    </row>
    <row r="1084" spans="1:10" x14ac:dyDescent="0.3">
      <c r="A1084" s="610" t="s">
        <v>305</v>
      </c>
      <c r="B1084" s="611"/>
      <c r="C1084" s="612" t="s">
        <v>91</v>
      </c>
      <c r="D1084" s="613"/>
      <c r="E1084" s="613"/>
      <c r="F1084" s="614" t="s">
        <v>90</v>
      </c>
      <c r="G1084" s="615" t="s">
        <v>306</v>
      </c>
      <c r="H1084" s="616" t="s">
        <v>307</v>
      </c>
      <c r="I1084" s="617" t="s">
        <v>308</v>
      </c>
      <c r="J1084" s="618" t="s">
        <v>98</v>
      </c>
    </row>
    <row r="1085" spans="1:10" x14ac:dyDescent="0.3">
      <c r="A1085" s="619" t="s">
        <v>464</v>
      </c>
      <c r="B1085" s="611"/>
      <c r="C1085" s="620" t="s">
        <v>151</v>
      </c>
      <c r="D1085" s="621"/>
      <c r="E1085" s="622"/>
      <c r="F1085" s="623">
        <f>PRESUPUESTO!$B$55</f>
        <v>0</v>
      </c>
      <c r="G1085" s="624" t="s">
        <v>113</v>
      </c>
      <c r="H1085" s="625">
        <f>PRESUPUESTO!$E$55</f>
        <v>136</v>
      </c>
      <c r="I1085" s="769">
        <f>H1085</f>
        <v>136</v>
      </c>
      <c r="J1085" s="627"/>
    </row>
    <row r="1086" spans="1:10" x14ac:dyDescent="0.3">
      <c r="A1086" s="628"/>
      <c r="B1086" s="629"/>
      <c r="C1086" s="630"/>
      <c r="D1086" s="631"/>
      <c r="E1086" s="632"/>
      <c r="F1086" s="633"/>
      <c r="G1086" s="634"/>
      <c r="H1086" s="635"/>
      <c r="I1086" s="636"/>
      <c r="J1086" s="634"/>
    </row>
    <row r="1087" spans="1:10" x14ac:dyDescent="0.3">
      <c r="A1087" s="637" t="s">
        <v>312</v>
      </c>
      <c r="B1087" s="629"/>
      <c r="C1087" s="638" t="s">
        <v>313</v>
      </c>
      <c r="D1087" s="639" t="s">
        <v>314</v>
      </c>
      <c r="E1087" s="639" t="str">
        <f>"CANT. / " &amp; G1085</f>
        <v>CANT. / M2</v>
      </c>
      <c r="F1087" s="640" t="s">
        <v>315</v>
      </c>
      <c r="G1087" s="641" t="s">
        <v>316</v>
      </c>
      <c r="H1087" s="642" t="s">
        <v>317</v>
      </c>
      <c r="I1087" s="643"/>
      <c r="J1087" s="644"/>
    </row>
    <row r="1088" spans="1:10" x14ac:dyDescent="0.3">
      <c r="A1088" s="628">
        <v>101514</v>
      </c>
      <c r="B1088" s="629"/>
      <c r="C1088" s="645" t="s">
        <v>461</v>
      </c>
      <c r="D1088" s="646" t="s">
        <v>392</v>
      </c>
      <c r="E1088" s="647">
        <v>1.5</v>
      </c>
      <c r="F1088" s="648"/>
      <c r="G1088" s="649">
        <v>4939</v>
      </c>
      <c r="H1088" s="650">
        <f>TRUNC(E1088* (1 + F1088 / 100) * G1088,2)</f>
        <v>7408.5</v>
      </c>
      <c r="I1088" s="651">
        <f>E1088 * (1 + F1088 / 100) * I1085</f>
        <v>204</v>
      </c>
      <c r="J1088" s="652">
        <f>I1085*H1088</f>
        <v>1007556</v>
      </c>
    </row>
    <row r="1089" spans="1:10" x14ac:dyDescent="0.3">
      <c r="A1089" s="628">
        <v>117237</v>
      </c>
      <c r="B1089" s="629"/>
      <c r="C1089" s="645" t="s">
        <v>465</v>
      </c>
      <c r="D1089" s="646" t="s">
        <v>92</v>
      </c>
      <c r="E1089" s="647">
        <v>0.26</v>
      </c>
      <c r="F1089" s="648">
        <v>5</v>
      </c>
      <c r="G1089" s="649">
        <v>96140</v>
      </c>
      <c r="H1089" s="650">
        <f>TRUNC(E1089* (1 + F1089 / 100) * G1089,2)</f>
        <v>26246.22</v>
      </c>
      <c r="I1089" s="651">
        <f>E1089 * (1 + F1089 / 100) * I1085</f>
        <v>37.128</v>
      </c>
      <c r="J1089" s="652">
        <f>I1085*H1089</f>
        <v>3569485.92</v>
      </c>
    </row>
    <row r="1090" spans="1:10" x14ac:dyDescent="0.3">
      <c r="A1090" s="628">
        <v>100076</v>
      </c>
      <c r="B1090" s="629" t="s">
        <v>390</v>
      </c>
      <c r="C1090" s="645" t="s">
        <v>444</v>
      </c>
      <c r="D1090" s="646" t="s">
        <v>142</v>
      </c>
      <c r="E1090" s="647">
        <v>0.1</v>
      </c>
      <c r="F1090" s="648"/>
      <c r="G1090" s="649">
        <v>6250</v>
      </c>
      <c r="H1090" s="650">
        <f>TRUNC(E1090* (1 + F1090 / 100) * G1090,2)</f>
        <v>625</v>
      </c>
      <c r="I1090" s="651">
        <f>E1090 * (1 + F1090 / 100) * I1085</f>
        <v>13.600000000000001</v>
      </c>
      <c r="J1090" s="652">
        <f>I1085*H1090</f>
        <v>85000</v>
      </c>
    </row>
    <row r="1091" spans="1:10" x14ac:dyDescent="0.3">
      <c r="A1091" s="628">
        <v>101953</v>
      </c>
      <c r="B1091" s="629" t="s">
        <v>318</v>
      </c>
      <c r="C1091" s="645" t="s">
        <v>466</v>
      </c>
      <c r="D1091" s="646" t="s">
        <v>92</v>
      </c>
      <c r="E1091" s="647">
        <v>6</v>
      </c>
      <c r="F1091" s="648"/>
      <c r="G1091" s="649">
        <v>787</v>
      </c>
      <c r="H1091" s="650">
        <f>TRUNC(E1091* (1 + F1091 / 100) * G1091,2)</f>
        <v>4722</v>
      </c>
      <c r="I1091" s="653">
        <f>E1091 * (1 + F1091 / 100) * I1085</f>
        <v>816</v>
      </c>
      <c r="J1091" s="654">
        <f>I1085*H1091</f>
        <v>642192</v>
      </c>
    </row>
    <row r="1092" spans="1:10" x14ac:dyDescent="0.3">
      <c r="A1092" s="655"/>
      <c r="B1092" s="629"/>
      <c r="C1092" s="656"/>
      <c r="D1092" s="657"/>
      <c r="E1092" s="658"/>
      <c r="F1092" s="659"/>
      <c r="G1092" s="660"/>
      <c r="H1092" s="661"/>
      <c r="I1092" s="662"/>
      <c r="J1092" s="663"/>
    </row>
    <row r="1093" spans="1:10" x14ac:dyDescent="0.3">
      <c r="A1093" s="664" t="s">
        <v>330</v>
      </c>
      <c r="B1093" s="629"/>
      <c r="C1093" s="630"/>
      <c r="D1093" s="631"/>
      <c r="E1093" s="632"/>
      <c r="F1093" s="665"/>
      <c r="G1093" s="666" t="s">
        <v>331</v>
      </c>
      <c r="H1093" s="667">
        <f>SUM(H1087:H1092)</f>
        <v>39001.72</v>
      </c>
      <c r="I1093" s="643"/>
      <c r="J1093" s="668">
        <f>SUM(J1087:J1092)</f>
        <v>5304233.92</v>
      </c>
    </row>
    <row r="1094" spans="1:10" x14ac:dyDescent="0.3">
      <c r="A1094" s="664" t="s">
        <v>332</v>
      </c>
      <c r="B1094" s="629"/>
      <c r="C1094" s="630"/>
      <c r="D1094" s="631"/>
      <c r="E1094" s="632"/>
      <c r="F1094" s="633"/>
      <c r="G1094" s="669"/>
      <c r="H1094" s="670"/>
      <c r="I1094" s="671"/>
      <c r="J1094" s="672"/>
    </row>
    <row r="1095" spans="1:10" x14ac:dyDescent="0.3">
      <c r="A1095" s="637" t="s">
        <v>333</v>
      </c>
      <c r="B1095" s="629"/>
      <c r="C1095" s="673" t="s">
        <v>334</v>
      </c>
      <c r="D1095" s="674" t="s">
        <v>335</v>
      </c>
      <c r="E1095" s="674" t="s">
        <v>336</v>
      </c>
      <c r="F1095" s="675" t="s">
        <v>337</v>
      </c>
      <c r="G1095" s="676" t="s">
        <v>414</v>
      </c>
      <c r="H1095" s="677" t="s">
        <v>94</v>
      </c>
      <c r="I1095" s="678"/>
      <c r="J1095" s="679"/>
    </row>
    <row r="1096" spans="1:10" x14ac:dyDescent="0.3">
      <c r="A1096" s="628">
        <v>200007</v>
      </c>
      <c r="B1096" s="680" t="s">
        <v>334</v>
      </c>
      <c r="C1096" s="645" t="s">
        <v>394</v>
      </c>
      <c r="D1096" s="688">
        <v>172095</v>
      </c>
      <c r="E1096" s="682">
        <v>1.8</v>
      </c>
      <c r="F1096" s="763">
        <f>TRUNC(D1096*E1096,0)</f>
        <v>309771</v>
      </c>
      <c r="G1096" s="690">
        <v>8</v>
      </c>
      <c r="H1096" s="685">
        <f>IFERROR(TRUNC(F1096/G1096,2),0)</f>
        <v>38721.370000000003</v>
      </c>
      <c r="I1096" s="691">
        <f>I1085/G1096</f>
        <v>17</v>
      </c>
      <c r="J1096" s="692">
        <f>I1085*H1096</f>
        <v>5266106.32</v>
      </c>
    </row>
    <row r="1097" spans="1:10" x14ac:dyDescent="0.3">
      <c r="A1097" s="655"/>
      <c r="B1097" s="629"/>
      <c r="C1097" s="656"/>
      <c r="D1097" s="657"/>
      <c r="E1097" s="658"/>
      <c r="F1097" s="659"/>
      <c r="G1097" s="660"/>
      <c r="H1097" s="661"/>
      <c r="I1097" s="662"/>
      <c r="J1097" s="663"/>
    </row>
    <row r="1098" spans="1:10" x14ac:dyDescent="0.3">
      <c r="A1098" s="664" t="s">
        <v>341</v>
      </c>
      <c r="B1098" s="629"/>
      <c r="C1098" s="630"/>
      <c r="D1098" s="631"/>
      <c r="E1098" s="632"/>
      <c r="F1098" s="693"/>
      <c r="G1098" s="694" t="s">
        <v>342</v>
      </c>
      <c r="H1098" s="695">
        <f>SUM(H1095:H1097)</f>
        <v>38721.370000000003</v>
      </c>
      <c r="I1098" s="686"/>
      <c r="J1098" s="696">
        <f>SUM(J1095:J1097)</f>
        <v>5266106.32</v>
      </c>
    </row>
    <row r="1099" spans="1:10" x14ac:dyDescent="0.3">
      <c r="A1099" s="664" t="s">
        <v>343</v>
      </c>
      <c r="B1099" s="629"/>
      <c r="C1099" s="630"/>
      <c r="D1099" s="631"/>
      <c r="E1099" s="632"/>
      <c r="F1099" s="633"/>
      <c r="G1099" s="669"/>
      <c r="H1099" s="670"/>
      <c r="I1099" s="671"/>
      <c r="J1099" s="672"/>
    </row>
    <row r="1100" spans="1:10" x14ac:dyDescent="0.3">
      <c r="A1100" s="637" t="s">
        <v>344</v>
      </c>
      <c r="B1100" s="629"/>
      <c r="C1100" s="697" t="s">
        <v>345</v>
      </c>
      <c r="D1100" s="698" t="s">
        <v>346</v>
      </c>
      <c r="E1100" s="698" t="s">
        <v>314</v>
      </c>
      <c r="F1100" s="699" t="s">
        <v>347</v>
      </c>
      <c r="G1100" s="700" t="s">
        <v>348</v>
      </c>
      <c r="H1100" s="701" t="s">
        <v>317</v>
      </c>
      <c r="I1100" s="702"/>
      <c r="J1100" s="703"/>
    </row>
    <row r="1101" spans="1:10" x14ac:dyDescent="0.3">
      <c r="A1101" s="628">
        <v>300026</v>
      </c>
      <c r="B1101" s="629" t="s">
        <v>345</v>
      </c>
      <c r="C1101" s="645" t="s">
        <v>350</v>
      </c>
      <c r="D1101" s="646"/>
      <c r="E1101" s="646" t="s">
        <v>351</v>
      </c>
      <c r="F1101" s="704">
        <v>0.05</v>
      </c>
      <c r="G1101" s="649">
        <f>H1098</f>
        <v>38721.370000000003</v>
      </c>
      <c r="H1101" s="661">
        <f>TRUNC(F1101 * G1101,2)</f>
        <v>1936.06</v>
      </c>
      <c r="I1101" s="651">
        <f>I1085 * F1101</f>
        <v>6.8000000000000007</v>
      </c>
      <c r="J1101" s="652">
        <f>I1085*H1101</f>
        <v>263304.15999999997</v>
      </c>
    </row>
    <row r="1102" spans="1:10" x14ac:dyDescent="0.3">
      <c r="A1102" s="628">
        <v>300002</v>
      </c>
      <c r="B1102" s="629" t="s">
        <v>345</v>
      </c>
      <c r="C1102" s="645" t="s">
        <v>467</v>
      </c>
      <c r="D1102" s="646"/>
      <c r="E1102" s="646" t="s">
        <v>468</v>
      </c>
      <c r="F1102" s="648">
        <v>1.53</v>
      </c>
      <c r="G1102" s="649">
        <v>16595</v>
      </c>
      <c r="H1102" s="661">
        <f>TRUNC(F1102 * G1102,2)</f>
        <v>25390.35</v>
      </c>
      <c r="I1102" s="653">
        <f>I1085 * F1102</f>
        <v>208.08</v>
      </c>
      <c r="J1102" s="654">
        <f>I1085*H1102</f>
        <v>3453087.5999999996</v>
      </c>
    </row>
    <row r="1103" spans="1:10" x14ac:dyDescent="0.3">
      <c r="A1103" s="655"/>
      <c r="B1103" s="629"/>
      <c r="C1103" s="656"/>
      <c r="D1103" s="657"/>
      <c r="E1103" s="658"/>
      <c r="F1103" s="659"/>
      <c r="G1103" s="660"/>
      <c r="H1103" s="661"/>
      <c r="I1103" s="662"/>
      <c r="J1103" s="663"/>
    </row>
    <row r="1104" spans="1:10" x14ac:dyDescent="0.3">
      <c r="A1104" s="664" t="s">
        <v>352</v>
      </c>
      <c r="B1104" s="629"/>
      <c r="C1104" s="630"/>
      <c r="D1104" s="631"/>
      <c r="E1104" s="632"/>
      <c r="F1104" s="705"/>
      <c r="G1104" s="706" t="s">
        <v>353</v>
      </c>
      <c r="H1104" s="707">
        <f>SUM(H1100:H1103)</f>
        <v>27326.41</v>
      </c>
      <c r="I1104" s="686"/>
      <c r="J1104" s="696">
        <f>SUM(J1100:J1103)</f>
        <v>3716391.76</v>
      </c>
    </row>
    <row r="1105" spans="1:10" x14ac:dyDescent="0.3">
      <c r="A1105" s="664" t="s">
        <v>354</v>
      </c>
      <c r="B1105" s="629"/>
      <c r="C1105" s="630"/>
      <c r="D1105" s="631"/>
      <c r="E1105" s="632"/>
      <c r="F1105" s="633"/>
      <c r="G1105" s="669"/>
      <c r="H1105" s="670"/>
      <c r="I1105" s="671"/>
      <c r="J1105" s="672"/>
    </row>
    <row r="1106" spans="1:10" x14ac:dyDescent="0.3">
      <c r="A1106" s="708" t="s">
        <v>355</v>
      </c>
      <c r="B1106" s="709"/>
      <c r="C1106" s="710" t="s">
        <v>356</v>
      </c>
      <c r="D1106" s="711" t="s">
        <v>357</v>
      </c>
      <c r="E1106" s="711" t="s">
        <v>358</v>
      </c>
      <c r="F1106" s="712" t="s">
        <v>359</v>
      </c>
      <c r="G1106" s="713" t="s">
        <v>348</v>
      </c>
      <c r="H1106" s="714" t="s">
        <v>317</v>
      </c>
      <c r="I1106" s="715"/>
      <c r="J1106" s="716"/>
    </row>
    <row r="1107" spans="1:10" x14ac:dyDescent="0.3">
      <c r="A1107" s="628"/>
      <c r="B1107" s="629"/>
      <c r="C1107" s="645"/>
      <c r="D1107" s="646"/>
      <c r="E1107" s="647"/>
      <c r="F1107" s="648"/>
      <c r="G1107" s="649"/>
      <c r="H1107" s="650"/>
      <c r="I1107" s="653"/>
      <c r="J1107" s="654"/>
    </row>
    <row r="1108" spans="1:10" x14ac:dyDescent="0.3">
      <c r="A1108" s="664" t="s">
        <v>360</v>
      </c>
      <c r="B1108" s="709"/>
      <c r="C1108" s="630"/>
      <c r="D1108" s="631"/>
      <c r="E1108" s="632"/>
      <c r="F1108" s="717"/>
      <c r="G1108" s="718" t="s">
        <v>361</v>
      </c>
      <c r="H1108" s="719">
        <f>SUM(H1106:H1107)</f>
        <v>0</v>
      </c>
      <c r="I1108" s="686"/>
      <c r="J1108" s="687">
        <f>SUM(J1106:J1107)</f>
        <v>0</v>
      </c>
    </row>
    <row r="1109" spans="1:10" x14ac:dyDescent="0.3">
      <c r="A1109" s="720" t="s">
        <v>362</v>
      </c>
      <c r="B1109" s="721"/>
      <c r="C1109" s="630"/>
      <c r="D1109" s="631"/>
      <c r="E1109" s="632"/>
      <c r="F1109" s="633"/>
      <c r="G1109" s="634"/>
      <c r="H1109" s="635"/>
      <c r="I1109" s="636"/>
      <c r="J1109" s="634"/>
    </row>
    <row r="1110" spans="1:10" ht="15" thickBot="1" x14ac:dyDescent="0.35">
      <c r="A1110" s="720" t="s">
        <v>95</v>
      </c>
      <c r="B1110" s="722"/>
      <c r="C1110" s="772"/>
      <c r="D1110" s="773"/>
      <c r="E1110" s="774"/>
      <c r="F1110" s="775" t="s">
        <v>363</v>
      </c>
      <c r="G1110" s="776"/>
      <c r="H1110" s="777">
        <f>IF($A$2="CD",ROUND(SUM(H1086:H1109)/2,$A$3),SUM(H1086:H1109)/2)</f>
        <v>105050</v>
      </c>
      <c r="I1110" s="729"/>
      <c r="J1110" s="730">
        <f>IF($A$2="CD",ROUND(SUM(J1086:J1109)/2,$A$3),SUM(J1086:J1109)/2)</f>
        <v>14286732</v>
      </c>
    </row>
    <row r="1111" spans="1:10" x14ac:dyDescent="0.3">
      <c r="A1111" s="720" t="s">
        <v>380</v>
      </c>
      <c r="B1111" s="722"/>
      <c r="C1111" s="778" t="s">
        <v>259</v>
      </c>
      <c r="D1111" s="779"/>
      <c r="E1111" s="780"/>
      <c r="F1111" s="810"/>
      <c r="G1111" s="782"/>
      <c r="H1111" s="783"/>
      <c r="I1111" s="784"/>
      <c r="J1111" s="785"/>
    </row>
    <row r="1112" spans="1:10" x14ac:dyDescent="0.3">
      <c r="A1112" s="628" t="s">
        <v>266</v>
      </c>
      <c r="B1112" s="722"/>
      <c r="C1112" s="786" t="s">
        <v>237</v>
      </c>
      <c r="D1112" s="787"/>
      <c r="E1112" s="788"/>
      <c r="F1112" s="789">
        <f>$F$3</f>
        <v>0.18</v>
      </c>
      <c r="G1112" s="790"/>
      <c r="H1112" s="791">
        <f>ROUND(H1110*F1112,2)</f>
        <v>18909</v>
      </c>
      <c r="I1112" s="792"/>
      <c r="J1112" s="793"/>
    </row>
    <row r="1113" spans="1:10" x14ac:dyDescent="0.3">
      <c r="A1113" s="628" t="s">
        <v>381</v>
      </c>
      <c r="B1113" s="722"/>
      <c r="C1113" s="786" t="s">
        <v>239</v>
      </c>
      <c r="D1113" s="787"/>
      <c r="E1113" s="788"/>
      <c r="F1113" s="789">
        <f>$G$3</f>
        <v>0.05</v>
      </c>
      <c r="G1113" s="790"/>
      <c r="H1113" s="791">
        <f>ROUND(H1110*F1113,2)</f>
        <v>5252.5</v>
      </c>
      <c r="I1113" s="792"/>
      <c r="J1113" s="793"/>
    </row>
    <row r="1114" spans="1:10" x14ac:dyDescent="0.3">
      <c r="A1114" s="628" t="s">
        <v>268</v>
      </c>
      <c r="B1114" s="722"/>
      <c r="C1114" s="786" t="s">
        <v>241</v>
      </c>
      <c r="D1114" s="787"/>
      <c r="E1114" s="788"/>
      <c r="F1114" s="789">
        <f>$H$3</f>
        <v>0.08</v>
      </c>
      <c r="G1114" s="790"/>
      <c r="H1114" s="791">
        <f>ROUND(H1110*F1114,2)</f>
        <v>8404</v>
      </c>
      <c r="I1114" s="792"/>
      <c r="J1114" s="793"/>
    </row>
    <row r="1115" spans="1:10" x14ac:dyDescent="0.3">
      <c r="A1115" s="628" t="s">
        <v>270</v>
      </c>
      <c r="B1115" s="722"/>
      <c r="C1115" s="786" t="s">
        <v>245</v>
      </c>
      <c r="D1115" s="787"/>
      <c r="E1115" s="788"/>
      <c r="F1115" s="789">
        <f>$I$3</f>
        <v>0.19</v>
      </c>
      <c r="G1115" s="790"/>
      <c r="H1115" s="791">
        <f>ROUND(H1114*F1115,2)</f>
        <v>1596.76</v>
      </c>
      <c r="I1115" s="792"/>
      <c r="J1115" s="793"/>
    </row>
    <row r="1116" spans="1:10" x14ac:dyDescent="0.3">
      <c r="A1116" s="720" t="s">
        <v>382</v>
      </c>
      <c r="B1116" s="722"/>
      <c r="C1116" s="794" t="s">
        <v>383</v>
      </c>
      <c r="D1116" s="795"/>
      <c r="E1116" s="796"/>
      <c r="F1116" s="597"/>
      <c r="G1116" s="797"/>
      <c r="H1116" s="798">
        <f>SUM(H1112:H1115)</f>
        <v>34162.26</v>
      </c>
      <c r="I1116" s="799"/>
      <c r="J1116" s="800"/>
    </row>
    <row r="1117" spans="1:10" ht="15" thickBot="1" x14ac:dyDescent="0.35">
      <c r="A1117" s="720" t="s">
        <v>384</v>
      </c>
      <c r="B1117" s="722"/>
      <c r="C1117" s="801"/>
      <c r="D1117" s="802"/>
      <c r="E1117" s="774"/>
      <c r="F1117" s="775" t="s">
        <v>385</v>
      </c>
      <c r="G1117" s="803"/>
      <c r="H1117" s="804">
        <f>ROUND(H1110+H1116,$A$3)</f>
        <v>139212</v>
      </c>
      <c r="I1117" s="805"/>
      <c r="J1117" s="767">
        <f>IF($A$3=2,ROUND((J1110+J1116),2),ROUND((J1110+J1116),0))</f>
        <v>14286732</v>
      </c>
    </row>
    <row r="1118" spans="1:10" hidden="1" x14ac:dyDescent="0.3">
      <c r="A1118" s="731" t="s">
        <v>364</v>
      </c>
      <c r="B1118" s="732"/>
      <c r="C1118" s="806"/>
      <c r="D1118" s="807"/>
      <c r="E1118" s="808"/>
      <c r="F1118" s="808"/>
      <c r="G1118" s="808"/>
      <c r="H1118" s="809"/>
      <c r="I1118" s="596"/>
      <c r="J1118" s="597"/>
    </row>
    <row r="1119" spans="1:10" hidden="1" x14ac:dyDescent="0.3">
      <c r="A1119" s="737"/>
      <c r="B1119" s="732"/>
      <c r="C1119" s="733"/>
      <c r="D1119" s="734"/>
      <c r="E1119" s="735"/>
      <c r="F1119" s="735"/>
      <c r="G1119" s="735"/>
      <c r="H1119" s="736"/>
      <c r="I1119" s="596"/>
      <c r="J1119" s="597"/>
    </row>
    <row r="1120" spans="1:10" hidden="1" x14ac:dyDescent="0.3">
      <c r="A1120" s="737"/>
      <c r="B1120" s="732"/>
      <c r="C1120" s="738" t="s">
        <v>365</v>
      </c>
      <c r="D1120" s="739"/>
      <c r="E1120" s="740"/>
      <c r="F1120" s="740"/>
      <c r="G1120" s="740"/>
      <c r="H1120" s="741"/>
      <c r="I1120" s="596"/>
      <c r="J1120" s="597"/>
    </row>
    <row r="1121" spans="1:10" hidden="1" x14ac:dyDescent="0.3">
      <c r="A1121" s="737"/>
      <c r="B1121" s="732"/>
      <c r="C1121" s="742"/>
      <c r="D1121" s="743"/>
      <c r="E1121" s="744"/>
      <c r="F1121" s="744"/>
      <c r="G1121" s="744"/>
      <c r="H1121" s="745"/>
      <c r="I1121" s="596"/>
      <c r="J1121" s="597"/>
    </row>
    <row r="1122" spans="1:10" hidden="1" x14ac:dyDescent="0.3">
      <c r="A1122" s="737"/>
      <c r="B1122" s="732"/>
      <c r="C1122" s="742"/>
      <c r="D1122" s="743"/>
      <c r="E1122" s="744"/>
      <c r="F1122" s="744"/>
      <c r="G1122" s="744"/>
      <c r="H1122" s="745"/>
      <c r="I1122" s="596"/>
      <c r="J1122" s="597"/>
    </row>
    <row r="1123" spans="1:10" hidden="1" x14ac:dyDescent="0.3">
      <c r="A1123" s="737"/>
      <c r="B1123" s="732"/>
      <c r="C1123" s="733"/>
      <c r="D1123" s="734"/>
      <c r="E1123" s="735"/>
      <c r="F1123" s="735"/>
      <c r="G1123" s="735"/>
      <c r="H1123" s="736"/>
      <c r="I1123" s="596"/>
      <c r="J1123" s="597"/>
    </row>
    <row r="1124" spans="1:10" hidden="1" x14ac:dyDescent="0.3">
      <c r="A1124" s="737"/>
      <c r="B1124" s="732"/>
      <c r="C1124" s="746" t="s">
        <v>366</v>
      </c>
      <c r="D1124" s="734"/>
      <c r="E1124" s="735"/>
      <c r="F1124" s="747" t="s">
        <v>367</v>
      </c>
      <c r="G1124" s="735"/>
      <c r="H1124" s="736"/>
      <c r="I1124" s="596"/>
      <c r="J1124" s="597"/>
    </row>
    <row r="1125" spans="1:10" hidden="1" x14ac:dyDescent="0.3">
      <c r="C1125" s="194"/>
      <c r="H1125" s="195"/>
      <c r="I1125" s="596"/>
      <c r="J1125" s="597"/>
    </row>
    <row r="1126" spans="1:10" hidden="1" x14ac:dyDescent="0.3">
      <c r="C1126" s="194"/>
      <c r="H1126" s="195"/>
      <c r="I1126" s="596"/>
      <c r="J1126" s="597"/>
    </row>
    <row r="1127" spans="1:10" hidden="1" x14ac:dyDescent="0.3">
      <c r="A1127" s="737"/>
      <c r="B1127" s="732"/>
      <c r="C1127" s="748" t="s">
        <v>368</v>
      </c>
      <c r="D1127" s="749"/>
      <c r="E1127" s="735"/>
      <c r="F1127" s="750" t="s">
        <v>368</v>
      </c>
      <c r="G1127" s="740"/>
      <c r="H1127" s="741"/>
      <c r="I1127" s="596"/>
      <c r="J1127" s="597"/>
    </row>
    <row r="1128" spans="1:10" hidden="1" x14ac:dyDescent="0.3">
      <c r="A1128" s="737"/>
      <c r="B1128" s="732"/>
      <c r="C1128" s="751" t="s">
        <v>369</v>
      </c>
      <c r="D1128" s="743"/>
      <c r="E1128" s="735"/>
      <c r="F1128" s="752" t="s">
        <v>369</v>
      </c>
      <c r="G1128" s="744"/>
      <c r="H1128" s="745"/>
      <c r="I1128" s="596"/>
      <c r="J1128" s="597"/>
    </row>
    <row r="1129" spans="1:10" hidden="1" x14ac:dyDescent="0.3">
      <c r="A1129" s="737"/>
      <c r="B1129" s="732"/>
      <c r="C1129" s="753" t="s">
        <v>370</v>
      </c>
      <c r="D1129" s="734"/>
      <c r="E1129" s="735"/>
      <c r="F1129" s="732" t="s">
        <v>371</v>
      </c>
      <c r="G1129" s="735"/>
      <c r="H1129" s="736"/>
      <c r="I1129" s="596"/>
      <c r="J1129" s="597"/>
    </row>
    <row r="1130" spans="1:10" ht="15" hidden="1" thickBot="1" x14ac:dyDescent="0.35">
      <c r="A1130" s="754" t="s">
        <v>372</v>
      </c>
      <c r="B1130" s="732"/>
      <c r="C1130" s="755"/>
      <c r="D1130" s="756"/>
      <c r="E1130" s="757"/>
      <c r="F1130" s="757"/>
      <c r="G1130" s="757"/>
      <c r="H1130" s="758"/>
      <c r="I1130" s="596"/>
      <c r="J1130" s="597"/>
    </row>
    <row r="1131" spans="1:10" x14ac:dyDescent="0.3">
      <c r="C1131" s="32"/>
      <c r="D1131" s="102"/>
      <c r="E1131" s="32"/>
      <c r="F1131" s="32"/>
      <c r="G1131" s="32"/>
      <c r="H1131" s="32"/>
      <c r="I1131" s="596"/>
      <c r="J1131" s="597"/>
    </row>
    <row r="1132" spans="1:10" ht="15" thickBot="1" x14ac:dyDescent="0.35">
      <c r="C1132" s="32"/>
      <c r="D1132" s="102"/>
      <c r="E1132" s="32"/>
      <c r="F1132" s="32"/>
      <c r="G1132" s="32"/>
      <c r="H1132" s="32"/>
      <c r="I1132" s="596"/>
      <c r="J1132" s="597"/>
    </row>
    <row r="1133" spans="1:10" ht="17.399999999999999" hidden="1" x14ac:dyDescent="0.3">
      <c r="A1133" s="598" t="s">
        <v>300</v>
      </c>
      <c r="B1133" s="598"/>
      <c r="C1133" s="599" t="s">
        <v>301</v>
      </c>
      <c r="D1133" s="600"/>
      <c r="E1133" s="600"/>
      <c r="F1133" s="600"/>
      <c r="G1133" s="600"/>
      <c r="H1133" s="601" t="str">
        <f>"No. " &amp; COUNTIF(A$3:A1138,"ITEM*") &amp; " DE " &amp; COUNTIF(A$3:A$99311,"ITEM*")</f>
        <v>No. 24 DE 54</v>
      </c>
      <c r="I1133" s="596"/>
      <c r="J1133" s="597"/>
    </row>
    <row r="1134" spans="1:10" hidden="1" x14ac:dyDescent="0.3">
      <c r="A1134" s="598" t="s">
        <v>302</v>
      </c>
      <c r="B1134" s="598"/>
      <c r="C1134" s="602" t="s">
        <v>303</v>
      </c>
      <c r="D1134" s="603" t="s">
        <v>46</v>
      </c>
      <c r="E1134" s="604"/>
      <c r="F1134" s="605" t="s">
        <v>304</v>
      </c>
      <c r="G1134" s="603"/>
      <c r="H1134" s="606"/>
      <c r="I1134" s="596"/>
      <c r="J1134" s="597"/>
    </row>
    <row r="1135" spans="1:10" ht="15" hidden="1" thickBot="1" x14ac:dyDescent="0.35">
      <c r="C1135" s="607"/>
      <c r="D1135" s="608"/>
      <c r="E1135" s="608"/>
      <c r="F1135" s="608"/>
      <c r="G1135" s="608"/>
      <c r="H1135" s="609"/>
      <c r="I1135" s="596"/>
      <c r="J1135" s="597"/>
    </row>
    <row r="1136" spans="1:10" x14ac:dyDescent="0.3">
      <c r="A1136" s="610" t="s">
        <v>305</v>
      </c>
      <c r="B1136" s="611"/>
      <c r="C1136" s="612" t="s">
        <v>91</v>
      </c>
      <c r="D1136" s="613"/>
      <c r="E1136" s="613"/>
      <c r="F1136" s="614" t="s">
        <v>90</v>
      </c>
      <c r="G1136" s="615" t="s">
        <v>306</v>
      </c>
      <c r="H1136" s="616" t="s">
        <v>307</v>
      </c>
      <c r="I1136" s="617" t="s">
        <v>308</v>
      </c>
      <c r="J1136" s="618" t="s">
        <v>98</v>
      </c>
    </row>
    <row r="1137" spans="1:10" x14ac:dyDescent="0.3">
      <c r="A1137" s="619" t="s">
        <v>469</v>
      </c>
      <c r="B1137" s="611"/>
      <c r="C1137" s="620" t="s">
        <v>153</v>
      </c>
      <c r="D1137" s="621"/>
      <c r="E1137" s="622"/>
      <c r="F1137" s="623">
        <f>PRESUPUESTO!$B$56</f>
        <v>0</v>
      </c>
      <c r="G1137" s="624" t="s">
        <v>113</v>
      </c>
      <c r="H1137" s="625">
        <f>PRESUPUESTO!$E$56</f>
        <v>136</v>
      </c>
      <c r="I1137" s="769">
        <f>H1137</f>
        <v>136</v>
      </c>
      <c r="J1137" s="627"/>
    </row>
    <row r="1138" spans="1:10" x14ac:dyDescent="0.3">
      <c r="A1138" s="628"/>
      <c r="B1138" s="629"/>
      <c r="C1138" s="630"/>
      <c r="D1138" s="631"/>
      <c r="E1138" s="632"/>
      <c r="F1138" s="633"/>
      <c r="G1138" s="634"/>
      <c r="H1138" s="635"/>
      <c r="I1138" s="636"/>
      <c r="J1138" s="634"/>
    </row>
    <row r="1139" spans="1:10" x14ac:dyDescent="0.3">
      <c r="A1139" s="637" t="s">
        <v>312</v>
      </c>
      <c r="B1139" s="629"/>
      <c r="C1139" s="638" t="s">
        <v>313</v>
      </c>
      <c r="D1139" s="639" t="s">
        <v>314</v>
      </c>
      <c r="E1139" s="639" t="str">
        <f>"CANT. / " &amp; G1137</f>
        <v>CANT. / M2</v>
      </c>
      <c r="F1139" s="640" t="s">
        <v>315</v>
      </c>
      <c r="G1139" s="641" t="s">
        <v>316</v>
      </c>
      <c r="H1139" s="642" t="s">
        <v>317</v>
      </c>
      <c r="I1139" s="643"/>
      <c r="J1139" s="644"/>
    </row>
    <row r="1140" spans="1:10" x14ac:dyDescent="0.3">
      <c r="A1140" s="628">
        <v>119201</v>
      </c>
      <c r="B1140" s="629"/>
      <c r="C1140" s="645" t="s">
        <v>470</v>
      </c>
      <c r="D1140" s="646" t="s">
        <v>92</v>
      </c>
      <c r="E1140" s="647">
        <v>7.4999999999999997E-2</v>
      </c>
      <c r="F1140" s="648">
        <v>1</v>
      </c>
      <c r="G1140" s="649">
        <v>663000</v>
      </c>
      <c r="H1140" s="650">
        <f>ROUND(E1140* (1 + F1140 / 100) * G1140,2)</f>
        <v>50222.25</v>
      </c>
      <c r="I1140" s="651">
        <f>E1140 * (1 + F1140 / 100) * I1137</f>
        <v>10.302</v>
      </c>
      <c r="J1140" s="652">
        <f>I1137*H1140</f>
        <v>6830226</v>
      </c>
    </row>
    <row r="1141" spans="1:10" x14ac:dyDescent="0.3">
      <c r="A1141" s="628">
        <v>119099</v>
      </c>
      <c r="B1141" s="629"/>
      <c r="C1141" s="645" t="s">
        <v>471</v>
      </c>
      <c r="D1141" s="646" t="s">
        <v>92</v>
      </c>
      <c r="E1141" s="647">
        <v>2</v>
      </c>
      <c r="F1141" s="648"/>
      <c r="G1141" s="649">
        <v>521</v>
      </c>
      <c r="H1141" s="650">
        <f>ROUND(E1141* (1 + F1141 / 100) * G1141,2)</f>
        <v>1042</v>
      </c>
      <c r="I1141" s="651">
        <f>E1141 * (1 + F1141 / 100) * I1137</f>
        <v>272</v>
      </c>
      <c r="J1141" s="652">
        <f>I1137*H1141</f>
        <v>141712</v>
      </c>
    </row>
    <row r="1142" spans="1:10" x14ac:dyDescent="0.3">
      <c r="A1142" s="628">
        <v>119209</v>
      </c>
      <c r="B1142" s="629"/>
      <c r="C1142" s="645" t="s">
        <v>472</v>
      </c>
      <c r="D1142" s="646" t="s">
        <v>92</v>
      </c>
      <c r="E1142" s="647">
        <v>2.665</v>
      </c>
      <c r="F1142" s="648">
        <v>1</v>
      </c>
      <c r="G1142" s="649">
        <v>519</v>
      </c>
      <c r="H1142" s="650">
        <f>ROUND(E1142* (1 + F1142 / 100) * G1142,2)</f>
        <v>1396.97</v>
      </c>
      <c r="I1142" s="653">
        <f>E1142 * (1 + F1142 / 100) * I1137</f>
        <v>366.06440000000003</v>
      </c>
      <c r="J1142" s="654">
        <f>I1137*H1142</f>
        <v>189987.92</v>
      </c>
    </row>
    <row r="1143" spans="1:10" x14ac:dyDescent="0.3">
      <c r="A1143" s="655"/>
      <c r="B1143" s="629"/>
      <c r="C1143" s="656"/>
      <c r="D1143" s="657"/>
      <c r="E1143" s="658"/>
      <c r="F1143" s="659"/>
      <c r="G1143" s="660"/>
      <c r="H1143" s="661"/>
      <c r="I1143" s="662"/>
      <c r="J1143" s="663"/>
    </row>
    <row r="1144" spans="1:10" x14ac:dyDescent="0.3">
      <c r="A1144" s="664" t="s">
        <v>330</v>
      </c>
      <c r="B1144" s="629"/>
      <c r="C1144" s="630"/>
      <c r="D1144" s="631"/>
      <c r="E1144" s="632"/>
      <c r="F1144" s="665"/>
      <c r="G1144" s="666" t="s">
        <v>331</v>
      </c>
      <c r="H1144" s="813">
        <f>SUM(H1139:H1143)</f>
        <v>52661.22</v>
      </c>
      <c r="I1144" s="643"/>
      <c r="J1144" s="668">
        <f>SUM(J1139:J1143)</f>
        <v>7161925.9199999999</v>
      </c>
    </row>
    <row r="1145" spans="1:10" x14ac:dyDescent="0.3">
      <c r="A1145" s="664" t="s">
        <v>332</v>
      </c>
      <c r="B1145" s="629"/>
      <c r="C1145" s="630"/>
      <c r="D1145" s="631"/>
      <c r="E1145" s="632"/>
      <c r="F1145" s="633"/>
      <c r="G1145" s="669"/>
      <c r="H1145" s="670"/>
      <c r="I1145" s="671"/>
      <c r="J1145" s="672"/>
    </row>
    <row r="1146" spans="1:10" x14ac:dyDescent="0.3">
      <c r="A1146" s="637" t="s">
        <v>333</v>
      </c>
      <c r="B1146" s="629"/>
      <c r="C1146" s="673" t="s">
        <v>334</v>
      </c>
      <c r="D1146" s="674" t="s">
        <v>335</v>
      </c>
      <c r="E1146" s="674" t="s">
        <v>336</v>
      </c>
      <c r="F1146" s="675" t="s">
        <v>337</v>
      </c>
      <c r="G1146" s="676" t="s">
        <v>414</v>
      </c>
      <c r="H1146" s="677" t="s">
        <v>94</v>
      </c>
      <c r="I1146" s="678"/>
      <c r="J1146" s="679"/>
    </row>
    <row r="1147" spans="1:10" x14ac:dyDescent="0.3">
      <c r="A1147" s="628">
        <v>200009</v>
      </c>
      <c r="B1147" s="680"/>
      <c r="C1147" s="645" t="s">
        <v>407</v>
      </c>
      <c r="D1147" s="681">
        <v>235834</v>
      </c>
      <c r="E1147" s="682">
        <v>1.8</v>
      </c>
      <c r="F1147" s="763">
        <f>TRUNC(D1147*E1147,0)</f>
        <v>424501</v>
      </c>
      <c r="G1147" s="690">
        <v>26.66</v>
      </c>
      <c r="H1147" s="685">
        <f>IFERROR(ROUND(F1147/G1147,2),0)</f>
        <v>15922.77</v>
      </c>
      <c r="I1147" s="691">
        <f>I1137/G1147</f>
        <v>5.1012753188297078</v>
      </c>
      <c r="J1147" s="692">
        <f>I1137*H1147</f>
        <v>2165496.7200000002</v>
      </c>
    </row>
    <row r="1148" spans="1:10" x14ac:dyDescent="0.3">
      <c r="A1148" s="655"/>
      <c r="B1148" s="629"/>
      <c r="C1148" s="656"/>
      <c r="D1148" s="657"/>
      <c r="E1148" s="658"/>
      <c r="F1148" s="659"/>
      <c r="G1148" s="660"/>
      <c r="H1148" s="661"/>
      <c r="I1148" s="662"/>
      <c r="J1148" s="663"/>
    </row>
    <row r="1149" spans="1:10" x14ac:dyDescent="0.3">
      <c r="A1149" s="664" t="s">
        <v>341</v>
      </c>
      <c r="B1149" s="629"/>
      <c r="C1149" s="630"/>
      <c r="D1149" s="631"/>
      <c r="E1149" s="632"/>
      <c r="F1149" s="693"/>
      <c r="G1149" s="694" t="s">
        <v>342</v>
      </c>
      <c r="H1149" s="815">
        <f>SUM(H1146:H1148)</f>
        <v>15922.77</v>
      </c>
      <c r="I1149" s="686"/>
      <c r="J1149" s="696">
        <f>SUM(J1146:J1148)</f>
        <v>2165496.7200000002</v>
      </c>
    </row>
    <row r="1150" spans="1:10" x14ac:dyDescent="0.3">
      <c r="A1150" s="664" t="s">
        <v>343</v>
      </c>
      <c r="B1150" s="629"/>
      <c r="C1150" s="630"/>
      <c r="D1150" s="631"/>
      <c r="E1150" s="632"/>
      <c r="F1150" s="633"/>
      <c r="G1150" s="669"/>
      <c r="H1150" s="670"/>
      <c r="I1150" s="671"/>
      <c r="J1150" s="672"/>
    </row>
    <row r="1151" spans="1:10" x14ac:dyDescent="0.3">
      <c r="A1151" s="637" t="s">
        <v>344</v>
      </c>
      <c r="B1151" s="629"/>
      <c r="C1151" s="697" t="s">
        <v>345</v>
      </c>
      <c r="D1151" s="698" t="s">
        <v>346</v>
      </c>
      <c r="E1151" s="698" t="s">
        <v>314</v>
      </c>
      <c r="F1151" s="699" t="s">
        <v>347</v>
      </c>
      <c r="G1151" s="700" t="s">
        <v>348</v>
      </c>
      <c r="H1151" s="701" t="s">
        <v>317</v>
      </c>
      <c r="I1151" s="702"/>
      <c r="J1151" s="703"/>
    </row>
    <row r="1152" spans="1:10" x14ac:dyDescent="0.3">
      <c r="A1152" s="628">
        <v>300026</v>
      </c>
      <c r="B1152" s="629"/>
      <c r="C1152" s="645" t="s">
        <v>350</v>
      </c>
      <c r="D1152" s="646"/>
      <c r="E1152" s="646" t="s">
        <v>351</v>
      </c>
      <c r="F1152" s="704">
        <v>7.0000000000000007E-2</v>
      </c>
      <c r="G1152" s="649">
        <f>H1149</f>
        <v>15922.77</v>
      </c>
      <c r="H1152" s="661">
        <f>ROUND(F1152 * G1152,2)</f>
        <v>1114.5899999999999</v>
      </c>
      <c r="I1152" s="653">
        <f>I1137 * F1152</f>
        <v>9.5200000000000014</v>
      </c>
      <c r="J1152" s="654">
        <f>I1137*H1152</f>
        <v>151584.24</v>
      </c>
    </row>
    <row r="1153" spans="1:10" x14ac:dyDescent="0.3">
      <c r="A1153" s="655"/>
      <c r="B1153" s="629"/>
      <c r="C1153" s="656"/>
      <c r="D1153" s="657"/>
      <c r="E1153" s="658"/>
      <c r="F1153" s="659"/>
      <c r="G1153" s="660"/>
      <c r="H1153" s="661"/>
      <c r="I1153" s="662"/>
      <c r="J1153" s="663"/>
    </row>
    <row r="1154" spans="1:10" x14ac:dyDescent="0.3">
      <c r="A1154" s="664" t="s">
        <v>352</v>
      </c>
      <c r="B1154" s="629"/>
      <c r="C1154" s="630"/>
      <c r="D1154" s="631"/>
      <c r="E1154" s="632"/>
      <c r="F1154" s="705"/>
      <c r="G1154" s="706" t="s">
        <v>353</v>
      </c>
      <c r="H1154" s="816">
        <f>SUM(H1151:H1153)</f>
        <v>1114.5899999999999</v>
      </c>
      <c r="I1154" s="686"/>
      <c r="J1154" s="696">
        <f>SUM(J1151:J1153)</f>
        <v>151584.24</v>
      </c>
    </row>
    <row r="1155" spans="1:10" x14ac:dyDescent="0.3">
      <c r="A1155" s="664" t="s">
        <v>354</v>
      </c>
      <c r="B1155" s="629"/>
      <c r="C1155" s="630"/>
      <c r="D1155" s="631"/>
      <c r="E1155" s="632"/>
      <c r="F1155" s="633"/>
      <c r="G1155" s="669"/>
      <c r="H1155" s="670"/>
      <c r="I1155" s="671"/>
      <c r="J1155" s="672"/>
    </row>
    <row r="1156" spans="1:10" x14ac:dyDescent="0.3">
      <c r="A1156" s="708" t="s">
        <v>355</v>
      </c>
      <c r="B1156" s="709"/>
      <c r="C1156" s="710" t="s">
        <v>356</v>
      </c>
      <c r="D1156" s="711" t="s">
        <v>357</v>
      </c>
      <c r="E1156" s="711" t="s">
        <v>358</v>
      </c>
      <c r="F1156" s="712" t="s">
        <v>359</v>
      </c>
      <c r="G1156" s="713" t="s">
        <v>348</v>
      </c>
      <c r="H1156" s="714" t="s">
        <v>317</v>
      </c>
      <c r="I1156" s="715"/>
      <c r="J1156" s="716"/>
    </row>
    <row r="1157" spans="1:10" x14ac:dyDescent="0.3">
      <c r="A1157" s="628"/>
      <c r="B1157" s="629"/>
      <c r="C1157" s="645"/>
      <c r="D1157" s="646"/>
      <c r="E1157" s="647"/>
      <c r="F1157" s="648"/>
      <c r="G1157" s="649"/>
      <c r="H1157" s="650"/>
      <c r="I1157" s="653"/>
      <c r="J1157" s="654"/>
    </row>
    <row r="1158" spans="1:10" x14ac:dyDescent="0.3">
      <c r="A1158" s="664" t="s">
        <v>360</v>
      </c>
      <c r="B1158" s="709"/>
      <c r="C1158" s="630"/>
      <c r="D1158" s="631"/>
      <c r="E1158" s="632"/>
      <c r="F1158" s="717"/>
      <c r="G1158" s="718" t="s">
        <v>361</v>
      </c>
      <c r="H1158" s="719">
        <f>SUM(H1156:H1157)</f>
        <v>0</v>
      </c>
      <c r="I1158" s="686"/>
      <c r="J1158" s="687">
        <f>SUM(J1156:J1157)</f>
        <v>0</v>
      </c>
    </row>
    <row r="1159" spans="1:10" x14ac:dyDescent="0.3">
      <c r="A1159" s="720" t="s">
        <v>362</v>
      </c>
      <c r="B1159" s="721"/>
      <c r="C1159" s="630"/>
      <c r="D1159" s="631"/>
      <c r="E1159" s="632"/>
      <c r="F1159" s="633"/>
      <c r="G1159" s="634"/>
      <c r="H1159" s="635"/>
      <c r="I1159" s="636"/>
      <c r="J1159" s="634"/>
    </row>
    <row r="1160" spans="1:10" ht="15" thickBot="1" x14ac:dyDescent="0.35">
      <c r="A1160" s="720" t="s">
        <v>95</v>
      </c>
      <c r="B1160" s="722"/>
      <c r="C1160" s="772"/>
      <c r="D1160" s="773"/>
      <c r="E1160" s="774"/>
      <c r="F1160" s="775" t="s">
        <v>363</v>
      </c>
      <c r="G1160" s="776"/>
      <c r="H1160" s="777">
        <f>IF($A$2="CD",ROUND(SUM(H1138:H1159)/2,$A$3),SUM(H1138:H1159)/2)</f>
        <v>69699</v>
      </c>
      <c r="I1160" s="729"/>
      <c r="J1160" s="730">
        <f>IF($A$2="CD",ROUND(SUM(J1138:J1159)/2,$A$3),SUM(J1138:J1159)/2)</f>
        <v>9479007</v>
      </c>
    </row>
    <row r="1161" spans="1:10" x14ac:dyDescent="0.3">
      <c r="A1161" s="720" t="s">
        <v>380</v>
      </c>
      <c r="B1161" s="722"/>
      <c r="C1161" s="778" t="s">
        <v>259</v>
      </c>
      <c r="D1161" s="779"/>
      <c r="E1161" s="780"/>
      <c r="F1161" s="810"/>
      <c r="G1161" s="782"/>
      <c r="H1161" s="783"/>
      <c r="I1161" s="784"/>
      <c r="J1161" s="785"/>
    </row>
    <row r="1162" spans="1:10" x14ac:dyDescent="0.3">
      <c r="A1162" s="628" t="s">
        <v>266</v>
      </c>
      <c r="B1162" s="722"/>
      <c r="C1162" s="786" t="s">
        <v>237</v>
      </c>
      <c r="D1162" s="787"/>
      <c r="E1162" s="788"/>
      <c r="F1162" s="789">
        <f>$F$3</f>
        <v>0.18</v>
      </c>
      <c r="G1162" s="790"/>
      <c r="H1162" s="791">
        <f>ROUND(H1160*F1162,2)</f>
        <v>12545.82</v>
      </c>
      <c r="I1162" s="792"/>
      <c r="J1162" s="793"/>
    </row>
    <row r="1163" spans="1:10" x14ac:dyDescent="0.3">
      <c r="A1163" s="628" t="s">
        <v>381</v>
      </c>
      <c r="B1163" s="722"/>
      <c r="C1163" s="786" t="s">
        <v>239</v>
      </c>
      <c r="D1163" s="787"/>
      <c r="E1163" s="788"/>
      <c r="F1163" s="789">
        <f>$G$3</f>
        <v>0.05</v>
      </c>
      <c r="G1163" s="790"/>
      <c r="H1163" s="791">
        <f>ROUND(H1160*F1163,2)</f>
        <v>3484.95</v>
      </c>
      <c r="I1163" s="792"/>
      <c r="J1163" s="793"/>
    </row>
    <row r="1164" spans="1:10" x14ac:dyDescent="0.3">
      <c r="A1164" s="628" t="s">
        <v>268</v>
      </c>
      <c r="B1164" s="722"/>
      <c r="C1164" s="786" t="s">
        <v>241</v>
      </c>
      <c r="D1164" s="787"/>
      <c r="E1164" s="788"/>
      <c r="F1164" s="789">
        <f>$H$3</f>
        <v>0.08</v>
      </c>
      <c r="G1164" s="790"/>
      <c r="H1164" s="791">
        <f>ROUND(H1160*F1164,2)</f>
        <v>5575.92</v>
      </c>
      <c r="I1164" s="792"/>
      <c r="J1164" s="793"/>
    </row>
    <row r="1165" spans="1:10" x14ac:dyDescent="0.3">
      <c r="A1165" s="628" t="s">
        <v>270</v>
      </c>
      <c r="B1165" s="722"/>
      <c r="C1165" s="786" t="s">
        <v>245</v>
      </c>
      <c r="D1165" s="787"/>
      <c r="E1165" s="788"/>
      <c r="F1165" s="789">
        <f>$I$3</f>
        <v>0.19</v>
      </c>
      <c r="G1165" s="790"/>
      <c r="H1165" s="791">
        <f>ROUND(H1164*F1165,2)</f>
        <v>1059.42</v>
      </c>
      <c r="I1165" s="792"/>
      <c r="J1165" s="793"/>
    </row>
    <row r="1166" spans="1:10" x14ac:dyDescent="0.3">
      <c r="A1166" s="720" t="s">
        <v>382</v>
      </c>
      <c r="B1166" s="722"/>
      <c r="C1166" s="794" t="s">
        <v>383</v>
      </c>
      <c r="D1166" s="795"/>
      <c r="E1166" s="796"/>
      <c r="F1166" s="597"/>
      <c r="G1166" s="797"/>
      <c r="H1166" s="798">
        <f>SUM(H1162:H1165)</f>
        <v>22666.11</v>
      </c>
      <c r="I1166" s="799"/>
      <c r="J1166" s="800"/>
    </row>
    <row r="1167" spans="1:10" ht="15" thickBot="1" x14ac:dyDescent="0.35">
      <c r="A1167" s="720" t="s">
        <v>384</v>
      </c>
      <c r="B1167" s="722"/>
      <c r="C1167" s="801"/>
      <c r="D1167" s="802"/>
      <c r="E1167" s="774"/>
      <c r="F1167" s="775" t="s">
        <v>385</v>
      </c>
      <c r="G1167" s="803"/>
      <c r="H1167" s="804">
        <f>ROUND(H1160+H1166,$A$3)</f>
        <v>92365</v>
      </c>
      <c r="I1167" s="805"/>
      <c r="J1167" s="767">
        <f>IF($A$3=2,ROUND((J1160+J1166),2),ROUND((J1160+J1166),0))</f>
        <v>9479007</v>
      </c>
    </row>
    <row r="1168" spans="1:10" hidden="1" x14ac:dyDescent="0.3">
      <c r="A1168" s="731" t="s">
        <v>364</v>
      </c>
      <c r="B1168" s="732"/>
      <c r="C1168" s="806"/>
      <c r="D1168" s="807"/>
      <c r="E1168" s="808"/>
      <c r="F1168" s="808"/>
      <c r="G1168" s="808"/>
      <c r="H1168" s="809"/>
      <c r="I1168" s="596"/>
      <c r="J1168" s="597"/>
    </row>
    <row r="1169" spans="1:10" hidden="1" x14ac:dyDescent="0.3">
      <c r="A1169" s="737"/>
      <c r="B1169" s="732"/>
      <c r="C1169" s="733"/>
      <c r="D1169" s="734"/>
      <c r="E1169" s="735"/>
      <c r="F1169" s="735"/>
      <c r="G1169" s="735"/>
      <c r="H1169" s="736"/>
      <c r="I1169" s="596"/>
      <c r="J1169" s="597"/>
    </row>
    <row r="1170" spans="1:10" hidden="1" x14ac:dyDescent="0.3">
      <c r="A1170" s="737"/>
      <c r="B1170" s="732"/>
      <c r="C1170" s="738" t="s">
        <v>365</v>
      </c>
      <c r="D1170" s="739"/>
      <c r="E1170" s="740"/>
      <c r="F1170" s="740"/>
      <c r="G1170" s="740"/>
      <c r="H1170" s="741"/>
      <c r="I1170" s="596"/>
      <c r="J1170" s="597"/>
    </row>
    <row r="1171" spans="1:10" hidden="1" x14ac:dyDescent="0.3">
      <c r="A1171" s="737"/>
      <c r="B1171" s="732"/>
      <c r="C1171" s="742"/>
      <c r="D1171" s="743"/>
      <c r="E1171" s="744"/>
      <c r="F1171" s="744"/>
      <c r="G1171" s="744"/>
      <c r="H1171" s="745"/>
      <c r="I1171" s="596"/>
      <c r="J1171" s="597"/>
    </row>
    <row r="1172" spans="1:10" hidden="1" x14ac:dyDescent="0.3">
      <c r="A1172" s="737"/>
      <c r="B1172" s="732"/>
      <c r="C1172" s="742"/>
      <c r="D1172" s="743"/>
      <c r="E1172" s="744"/>
      <c r="F1172" s="744"/>
      <c r="G1172" s="744"/>
      <c r="H1172" s="745"/>
      <c r="I1172" s="596"/>
      <c r="J1172" s="597"/>
    </row>
    <row r="1173" spans="1:10" hidden="1" x14ac:dyDescent="0.3">
      <c r="A1173" s="737"/>
      <c r="B1173" s="732"/>
      <c r="C1173" s="733"/>
      <c r="D1173" s="734"/>
      <c r="E1173" s="735"/>
      <c r="F1173" s="735"/>
      <c r="G1173" s="735"/>
      <c r="H1173" s="736"/>
      <c r="I1173" s="596"/>
      <c r="J1173" s="597"/>
    </row>
    <row r="1174" spans="1:10" hidden="1" x14ac:dyDescent="0.3">
      <c r="A1174" s="737"/>
      <c r="B1174" s="732"/>
      <c r="C1174" s="746" t="s">
        <v>366</v>
      </c>
      <c r="D1174" s="734"/>
      <c r="E1174" s="735"/>
      <c r="F1174" s="747" t="s">
        <v>367</v>
      </c>
      <c r="G1174" s="735"/>
      <c r="H1174" s="736"/>
      <c r="I1174" s="596"/>
      <c r="J1174" s="597"/>
    </row>
    <row r="1175" spans="1:10" hidden="1" x14ac:dyDescent="0.3">
      <c r="C1175" s="194"/>
      <c r="H1175" s="195"/>
      <c r="I1175" s="596"/>
      <c r="J1175" s="597"/>
    </row>
    <row r="1176" spans="1:10" hidden="1" x14ac:dyDescent="0.3">
      <c r="C1176" s="194"/>
      <c r="H1176" s="195"/>
      <c r="I1176" s="596"/>
      <c r="J1176" s="597"/>
    </row>
    <row r="1177" spans="1:10" hidden="1" x14ac:dyDescent="0.3">
      <c r="A1177" s="737"/>
      <c r="B1177" s="732"/>
      <c r="C1177" s="748" t="s">
        <v>368</v>
      </c>
      <c r="D1177" s="749"/>
      <c r="E1177" s="735"/>
      <c r="F1177" s="750" t="s">
        <v>368</v>
      </c>
      <c r="G1177" s="740"/>
      <c r="H1177" s="741"/>
      <c r="I1177" s="596"/>
      <c r="J1177" s="597"/>
    </row>
    <row r="1178" spans="1:10" hidden="1" x14ac:dyDescent="0.3">
      <c r="A1178" s="737"/>
      <c r="B1178" s="732"/>
      <c r="C1178" s="751" t="s">
        <v>369</v>
      </c>
      <c r="D1178" s="743"/>
      <c r="E1178" s="735"/>
      <c r="F1178" s="752" t="s">
        <v>369</v>
      </c>
      <c r="G1178" s="744"/>
      <c r="H1178" s="745"/>
      <c r="I1178" s="596"/>
      <c r="J1178" s="597"/>
    </row>
    <row r="1179" spans="1:10" hidden="1" x14ac:dyDescent="0.3">
      <c r="A1179" s="737"/>
      <c r="B1179" s="732"/>
      <c r="C1179" s="753" t="s">
        <v>370</v>
      </c>
      <c r="D1179" s="734"/>
      <c r="E1179" s="735"/>
      <c r="F1179" s="732" t="s">
        <v>371</v>
      </c>
      <c r="G1179" s="735"/>
      <c r="H1179" s="736"/>
      <c r="I1179" s="596"/>
      <c r="J1179" s="597"/>
    </row>
    <row r="1180" spans="1:10" ht="15" hidden="1" thickBot="1" x14ac:dyDescent="0.35">
      <c r="A1180" s="754" t="s">
        <v>372</v>
      </c>
      <c r="B1180" s="732"/>
      <c r="C1180" s="755"/>
      <c r="D1180" s="756"/>
      <c r="E1180" s="757"/>
      <c r="F1180" s="757"/>
      <c r="G1180" s="757"/>
      <c r="H1180" s="758"/>
      <c r="I1180" s="596"/>
      <c r="J1180" s="597"/>
    </row>
    <row r="1181" spans="1:10" x14ac:dyDescent="0.3">
      <c r="C1181" s="32"/>
      <c r="D1181" s="102"/>
      <c r="E1181" s="32"/>
      <c r="F1181" s="32"/>
      <c r="G1181" s="32"/>
      <c r="H1181" s="32"/>
      <c r="I1181" s="596"/>
      <c r="J1181" s="597"/>
    </row>
    <row r="1182" spans="1:10" ht="15" thickBot="1" x14ac:dyDescent="0.35">
      <c r="C1182" s="32"/>
      <c r="D1182" s="102"/>
      <c r="E1182" s="32"/>
      <c r="F1182" s="32"/>
      <c r="G1182" s="32"/>
      <c r="H1182" s="32"/>
      <c r="I1182" s="596"/>
      <c r="J1182" s="597"/>
    </row>
    <row r="1183" spans="1:10" ht="17.399999999999999" hidden="1" x14ac:dyDescent="0.3">
      <c r="A1183" s="598" t="s">
        <v>300</v>
      </c>
      <c r="B1183" s="598"/>
      <c r="C1183" s="599" t="s">
        <v>301</v>
      </c>
      <c r="D1183" s="600"/>
      <c r="E1183" s="600"/>
      <c r="F1183" s="600"/>
      <c r="G1183" s="600"/>
      <c r="H1183" s="601" t="str">
        <f>"No. " &amp; COUNTIF(A$3:A1188,"ITEM*") &amp; " DE " &amp; COUNTIF(A$3:A$99311,"ITEM*")</f>
        <v>No. 25 DE 54</v>
      </c>
      <c r="I1183" s="596"/>
      <c r="J1183" s="597"/>
    </row>
    <row r="1184" spans="1:10" hidden="1" x14ac:dyDescent="0.3">
      <c r="A1184" s="598" t="s">
        <v>302</v>
      </c>
      <c r="B1184" s="598"/>
      <c r="C1184" s="602" t="s">
        <v>303</v>
      </c>
      <c r="D1184" s="603" t="s">
        <v>46</v>
      </c>
      <c r="E1184" s="604"/>
      <c r="F1184" s="605" t="s">
        <v>304</v>
      </c>
      <c r="G1184" s="603"/>
      <c r="H1184" s="606"/>
      <c r="I1184" s="596"/>
      <c r="J1184" s="597"/>
    </row>
    <row r="1185" spans="1:10" ht="15" hidden="1" thickBot="1" x14ac:dyDescent="0.35">
      <c r="C1185" s="607"/>
      <c r="D1185" s="608"/>
      <c r="E1185" s="608"/>
      <c r="F1185" s="608"/>
      <c r="G1185" s="608"/>
      <c r="H1185" s="609"/>
      <c r="I1185" s="596"/>
      <c r="J1185" s="597"/>
    </row>
    <row r="1186" spans="1:10" x14ac:dyDescent="0.3">
      <c r="A1186" s="610" t="s">
        <v>305</v>
      </c>
      <c r="B1186" s="611"/>
      <c r="C1186" s="612" t="s">
        <v>91</v>
      </c>
      <c r="D1186" s="613"/>
      <c r="E1186" s="613"/>
      <c r="F1186" s="614" t="s">
        <v>90</v>
      </c>
      <c r="G1186" s="615" t="s">
        <v>306</v>
      </c>
      <c r="H1186" s="616" t="s">
        <v>307</v>
      </c>
      <c r="I1186" s="617" t="s">
        <v>308</v>
      </c>
      <c r="J1186" s="618" t="s">
        <v>98</v>
      </c>
    </row>
    <row r="1187" spans="1:10" x14ac:dyDescent="0.3">
      <c r="A1187" s="619" t="s">
        <v>473</v>
      </c>
      <c r="B1187" s="611"/>
      <c r="C1187" s="620" t="s">
        <v>155</v>
      </c>
      <c r="D1187" s="621"/>
      <c r="E1187" s="622"/>
      <c r="F1187" s="623">
        <f>PRESUPUESTO!$B$57</f>
        <v>0</v>
      </c>
      <c r="G1187" s="624" t="s">
        <v>35</v>
      </c>
      <c r="H1187" s="625">
        <f>PRESUPUESTO!$E$57</f>
        <v>23.5</v>
      </c>
      <c r="I1187" s="769">
        <f>H1187</f>
        <v>23.5</v>
      </c>
      <c r="J1187" s="627"/>
    </row>
    <row r="1188" spans="1:10" x14ac:dyDescent="0.3">
      <c r="A1188" s="628"/>
      <c r="B1188" s="629"/>
      <c r="C1188" s="630"/>
      <c r="D1188" s="631"/>
      <c r="E1188" s="632"/>
      <c r="F1188" s="633"/>
      <c r="G1188" s="634"/>
      <c r="H1188" s="635"/>
      <c r="I1188" s="636"/>
      <c r="J1188" s="634"/>
    </row>
    <row r="1189" spans="1:10" x14ac:dyDescent="0.3">
      <c r="A1189" s="637" t="s">
        <v>312</v>
      </c>
      <c r="B1189" s="629"/>
      <c r="C1189" s="638" t="s">
        <v>313</v>
      </c>
      <c r="D1189" s="639" t="s">
        <v>314</v>
      </c>
      <c r="E1189" s="639" t="str">
        <f>"CANT. / " &amp; G1187</f>
        <v>CANT. / M</v>
      </c>
      <c r="F1189" s="640" t="s">
        <v>315</v>
      </c>
      <c r="G1189" s="641" t="s">
        <v>316</v>
      </c>
      <c r="H1189" s="642" t="s">
        <v>317</v>
      </c>
      <c r="I1189" s="643"/>
      <c r="J1189" s="644"/>
    </row>
    <row r="1190" spans="1:10" x14ac:dyDescent="0.3">
      <c r="A1190" s="628">
        <v>100471</v>
      </c>
      <c r="B1190" s="629" t="s">
        <v>402</v>
      </c>
      <c r="C1190" s="645" t="s">
        <v>474</v>
      </c>
      <c r="D1190" s="646" t="s">
        <v>92</v>
      </c>
      <c r="E1190" s="647">
        <v>2.74</v>
      </c>
      <c r="F1190" s="648"/>
      <c r="G1190" s="649">
        <v>4232</v>
      </c>
      <c r="H1190" s="650">
        <f>ROUND(E1190* (1 + F1190 / 100) * G1190,2)</f>
        <v>11595.68</v>
      </c>
      <c r="I1190" s="651">
        <f>E1190 * (1 + F1190 / 100) * I1187</f>
        <v>64.39</v>
      </c>
      <c r="J1190" s="652">
        <f>I1187*H1190</f>
        <v>272498.48</v>
      </c>
    </row>
    <row r="1191" spans="1:10" x14ac:dyDescent="0.3">
      <c r="A1191" s="628">
        <v>101924</v>
      </c>
      <c r="B1191" s="629" t="s">
        <v>318</v>
      </c>
      <c r="C1191" s="645" t="s">
        <v>475</v>
      </c>
      <c r="D1191" s="646" t="s">
        <v>92</v>
      </c>
      <c r="E1191" s="647">
        <v>4</v>
      </c>
      <c r="F1191" s="648"/>
      <c r="G1191" s="649">
        <v>25</v>
      </c>
      <c r="H1191" s="650">
        <f>ROUND(E1191* (1 + F1191 / 100) * G1191,2)</f>
        <v>100</v>
      </c>
      <c r="I1191" s="651">
        <f>E1191 * (1 + F1191 / 100) * I1187</f>
        <v>94</v>
      </c>
      <c r="J1191" s="652">
        <f>I1187*H1191</f>
        <v>2350</v>
      </c>
    </row>
    <row r="1192" spans="1:10" x14ac:dyDescent="0.3">
      <c r="A1192" s="628">
        <v>100468</v>
      </c>
      <c r="B1192" s="629" t="s">
        <v>402</v>
      </c>
      <c r="C1192" s="645" t="s">
        <v>476</v>
      </c>
      <c r="D1192" s="646" t="s">
        <v>92</v>
      </c>
      <c r="E1192" s="647">
        <v>0.33300000000000002</v>
      </c>
      <c r="F1192" s="648"/>
      <c r="G1192" s="649">
        <v>124359</v>
      </c>
      <c r="H1192" s="650">
        <f>ROUND(E1192* (1 + F1192 / 100) * G1192,2)</f>
        <v>41411.550000000003</v>
      </c>
      <c r="I1192" s="653">
        <f>E1192 * (1 + F1192 / 100) * I1187</f>
        <v>7.8255000000000008</v>
      </c>
      <c r="J1192" s="654">
        <f>I1187*H1192</f>
        <v>973171.42500000005</v>
      </c>
    </row>
    <row r="1193" spans="1:10" x14ac:dyDescent="0.3">
      <c r="A1193" s="655"/>
      <c r="B1193" s="629"/>
      <c r="C1193" s="656"/>
      <c r="D1193" s="657"/>
      <c r="E1193" s="658"/>
      <c r="F1193" s="659"/>
      <c r="G1193" s="660"/>
      <c r="H1193" s="661"/>
      <c r="I1193" s="662"/>
      <c r="J1193" s="663"/>
    </row>
    <row r="1194" spans="1:10" x14ac:dyDescent="0.3">
      <c r="A1194" s="664" t="s">
        <v>330</v>
      </c>
      <c r="B1194" s="629"/>
      <c r="C1194" s="630"/>
      <c r="D1194" s="631"/>
      <c r="E1194" s="632"/>
      <c r="F1194" s="665"/>
      <c r="G1194" s="666" t="s">
        <v>331</v>
      </c>
      <c r="H1194" s="667">
        <f>SUM(H1189:H1193)</f>
        <v>53107.23</v>
      </c>
      <c r="I1194" s="643"/>
      <c r="J1194" s="668">
        <f>SUM(J1189:J1193)</f>
        <v>1248019.905</v>
      </c>
    </row>
    <row r="1195" spans="1:10" x14ac:dyDescent="0.3">
      <c r="A1195" s="664" t="s">
        <v>332</v>
      </c>
      <c r="B1195" s="629"/>
      <c r="C1195" s="630"/>
      <c r="D1195" s="631"/>
      <c r="E1195" s="632"/>
      <c r="F1195" s="633"/>
      <c r="G1195" s="669"/>
      <c r="H1195" s="670"/>
      <c r="I1195" s="671"/>
      <c r="J1195" s="672"/>
    </row>
    <row r="1196" spans="1:10" x14ac:dyDescent="0.3">
      <c r="A1196" s="637" t="s">
        <v>333</v>
      </c>
      <c r="B1196" s="629"/>
      <c r="C1196" s="673" t="s">
        <v>334</v>
      </c>
      <c r="D1196" s="674" t="s">
        <v>335</v>
      </c>
      <c r="E1196" s="674" t="s">
        <v>336</v>
      </c>
      <c r="F1196" s="675" t="s">
        <v>337</v>
      </c>
      <c r="G1196" s="676" t="s">
        <v>393</v>
      </c>
      <c r="H1196" s="677" t="s">
        <v>94</v>
      </c>
      <c r="I1196" s="678"/>
      <c r="J1196" s="679"/>
    </row>
    <row r="1197" spans="1:10" x14ac:dyDescent="0.3">
      <c r="A1197" s="628">
        <v>200007</v>
      </c>
      <c r="B1197" s="680" t="s">
        <v>334</v>
      </c>
      <c r="C1197" s="645" t="s">
        <v>394</v>
      </c>
      <c r="D1197" s="688">
        <v>172095</v>
      </c>
      <c r="E1197" s="682">
        <v>1.8</v>
      </c>
      <c r="F1197" s="763">
        <f>TRUNC(D1197*E1197,0)</f>
        <v>309771</v>
      </c>
      <c r="G1197" s="690">
        <v>26.66</v>
      </c>
      <c r="H1197" s="685">
        <f>IFERROR(ROUND(F1197/G1197,2),0)</f>
        <v>11619.32</v>
      </c>
      <c r="I1197" s="691">
        <f>I1187/G1197</f>
        <v>0.88147036759189801</v>
      </c>
      <c r="J1197" s="692">
        <f>I1187*H1197</f>
        <v>273054.02</v>
      </c>
    </row>
    <row r="1198" spans="1:10" x14ac:dyDescent="0.3">
      <c r="A1198" s="655"/>
      <c r="B1198" s="629"/>
      <c r="C1198" s="656"/>
      <c r="D1198" s="657"/>
      <c r="E1198" s="658"/>
      <c r="F1198" s="659"/>
      <c r="G1198" s="660"/>
      <c r="H1198" s="661"/>
      <c r="I1198" s="662"/>
      <c r="J1198" s="663"/>
    </row>
    <row r="1199" spans="1:10" x14ac:dyDescent="0.3">
      <c r="A1199" s="664" t="s">
        <v>341</v>
      </c>
      <c r="B1199" s="629"/>
      <c r="C1199" s="630"/>
      <c r="D1199" s="631"/>
      <c r="E1199" s="632"/>
      <c r="F1199" s="693"/>
      <c r="G1199" s="694" t="s">
        <v>342</v>
      </c>
      <c r="H1199" s="695">
        <f>SUM(H1196:H1198)</f>
        <v>11619.32</v>
      </c>
      <c r="I1199" s="686"/>
      <c r="J1199" s="696">
        <f>SUM(J1196:J1198)</f>
        <v>273054.02</v>
      </c>
    </row>
    <row r="1200" spans="1:10" x14ac:dyDescent="0.3">
      <c r="A1200" s="664" t="s">
        <v>343</v>
      </c>
      <c r="B1200" s="629"/>
      <c r="C1200" s="630"/>
      <c r="D1200" s="631"/>
      <c r="E1200" s="632"/>
      <c r="F1200" s="633"/>
      <c r="G1200" s="669"/>
      <c r="H1200" s="670"/>
      <c r="I1200" s="671"/>
      <c r="J1200" s="672"/>
    </row>
    <row r="1201" spans="1:10" x14ac:dyDescent="0.3">
      <c r="A1201" s="637" t="s">
        <v>344</v>
      </c>
      <c r="B1201" s="629"/>
      <c r="C1201" s="697" t="s">
        <v>345</v>
      </c>
      <c r="D1201" s="698" t="s">
        <v>346</v>
      </c>
      <c r="E1201" s="698" t="s">
        <v>314</v>
      </c>
      <c r="F1201" s="699" t="s">
        <v>347</v>
      </c>
      <c r="G1201" s="700" t="s">
        <v>348</v>
      </c>
      <c r="H1201" s="701" t="s">
        <v>317</v>
      </c>
      <c r="I1201" s="702"/>
      <c r="J1201" s="703"/>
    </row>
    <row r="1202" spans="1:10" x14ac:dyDescent="0.3">
      <c r="A1202" s="628">
        <v>300026</v>
      </c>
      <c r="B1202" s="629" t="s">
        <v>345</v>
      </c>
      <c r="C1202" s="645" t="s">
        <v>350</v>
      </c>
      <c r="D1202" s="646"/>
      <c r="E1202" s="646" t="s">
        <v>351</v>
      </c>
      <c r="F1202" s="704">
        <v>0.05</v>
      </c>
      <c r="G1202" s="649">
        <f>H1199</f>
        <v>11619.32</v>
      </c>
      <c r="H1202" s="661">
        <f>ROUND(F1202 * G1202,2)</f>
        <v>580.97</v>
      </c>
      <c r="I1202" s="651">
        <f>I1187 * F1202</f>
        <v>1.175</v>
      </c>
      <c r="J1202" s="652">
        <f>I1187*H1202</f>
        <v>13652.795</v>
      </c>
    </row>
    <row r="1203" spans="1:10" x14ac:dyDescent="0.3">
      <c r="A1203" s="628">
        <v>300002</v>
      </c>
      <c r="B1203" s="629" t="s">
        <v>345</v>
      </c>
      <c r="C1203" s="830" t="s">
        <v>467</v>
      </c>
      <c r="D1203" s="646"/>
      <c r="E1203" s="646" t="s">
        <v>468</v>
      </c>
      <c r="F1203" s="648">
        <v>0.1</v>
      </c>
      <c r="G1203" s="831">
        <v>16595</v>
      </c>
      <c r="H1203" s="832">
        <f>ROUND(F1203 * G1203,2)</f>
        <v>1659.5</v>
      </c>
      <c r="I1203" s="833">
        <f>I1187 * F1203</f>
        <v>2.35</v>
      </c>
      <c r="J1203" s="654">
        <f>I1187*H1203</f>
        <v>38998.25</v>
      </c>
    </row>
    <row r="1204" spans="1:10" x14ac:dyDescent="0.3">
      <c r="A1204" s="655"/>
      <c r="B1204" s="629"/>
      <c r="C1204" s="656"/>
      <c r="D1204" s="834"/>
      <c r="E1204" s="835"/>
      <c r="F1204" s="836"/>
      <c r="G1204" s="837"/>
      <c r="H1204" s="832"/>
      <c r="I1204" s="662"/>
      <c r="J1204" s="838"/>
    </row>
    <row r="1205" spans="1:10" x14ac:dyDescent="0.3">
      <c r="A1205" s="664" t="s">
        <v>352</v>
      </c>
      <c r="B1205" s="629"/>
      <c r="C1205" s="630"/>
      <c r="D1205" s="631"/>
      <c r="E1205" s="632"/>
      <c r="F1205" s="839"/>
      <c r="G1205" s="706" t="s">
        <v>353</v>
      </c>
      <c r="H1205" s="707">
        <f>SUM(H1201:H1204)</f>
        <v>2240.4700000000003</v>
      </c>
      <c r="I1205" s="686"/>
      <c r="J1205" s="840">
        <f>SUM(J1201:J1204)</f>
        <v>52651.044999999998</v>
      </c>
    </row>
    <row r="1206" spans="1:10" x14ac:dyDescent="0.3">
      <c r="A1206" s="664" t="s">
        <v>354</v>
      </c>
      <c r="B1206" s="629"/>
      <c r="C1206" s="630"/>
      <c r="D1206" s="631"/>
      <c r="E1206" s="632"/>
      <c r="F1206" s="633"/>
      <c r="G1206" s="669"/>
      <c r="H1206" s="670"/>
      <c r="I1206" s="671"/>
      <c r="J1206" s="672"/>
    </row>
    <row r="1207" spans="1:10" x14ac:dyDescent="0.3">
      <c r="A1207" s="708" t="s">
        <v>355</v>
      </c>
      <c r="B1207" s="709"/>
      <c r="C1207" s="710" t="s">
        <v>356</v>
      </c>
      <c r="D1207" s="841" t="s">
        <v>357</v>
      </c>
      <c r="E1207" s="841" t="s">
        <v>358</v>
      </c>
      <c r="F1207" s="842" t="s">
        <v>359</v>
      </c>
      <c r="G1207" s="843" t="s">
        <v>348</v>
      </c>
      <c r="H1207" s="844" t="s">
        <v>317</v>
      </c>
      <c r="I1207" s="715"/>
      <c r="J1207" s="845"/>
    </row>
    <row r="1208" spans="1:10" x14ac:dyDescent="0.3">
      <c r="A1208" s="628"/>
      <c r="B1208" s="629"/>
      <c r="C1208" s="645"/>
      <c r="D1208" s="846"/>
      <c r="E1208" s="847"/>
      <c r="F1208" s="848"/>
      <c r="G1208" s="849"/>
      <c r="H1208" s="850"/>
      <c r="I1208" s="653"/>
      <c r="J1208" s="654"/>
    </row>
    <row r="1209" spans="1:10" x14ac:dyDescent="0.3">
      <c r="A1209" s="664" t="s">
        <v>360</v>
      </c>
      <c r="B1209" s="709"/>
      <c r="C1209" s="630"/>
      <c r="D1209" s="631"/>
      <c r="E1209" s="632"/>
      <c r="F1209" s="851"/>
      <c r="G1209" s="718" t="s">
        <v>361</v>
      </c>
      <c r="H1209" s="852">
        <f>SUM(H1207:H1208)</f>
        <v>0</v>
      </c>
      <c r="I1209" s="686"/>
      <c r="J1209" s="853">
        <f>SUM(J1207:J1208)</f>
        <v>0</v>
      </c>
    </row>
    <row r="1210" spans="1:10" x14ac:dyDescent="0.3">
      <c r="A1210" s="720" t="s">
        <v>362</v>
      </c>
      <c r="B1210" s="721"/>
      <c r="C1210" s="630"/>
      <c r="D1210" s="631"/>
      <c r="E1210" s="632"/>
      <c r="F1210" s="633"/>
      <c r="G1210" s="634"/>
      <c r="H1210" s="635"/>
      <c r="I1210" s="636"/>
      <c r="J1210" s="634"/>
    </row>
    <row r="1211" spans="1:10" ht="15" thickBot="1" x14ac:dyDescent="0.35">
      <c r="A1211" s="720" t="s">
        <v>95</v>
      </c>
      <c r="B1211" s="722"/>
      <c r="C1211" s="772"/>
      <c r="D1211" s="773"/>
      <c r="E1211" s="774"/>
      <c r="F1211" s="775" t="s">
        <v>363</v>
      </c>
      <c r="G1211" s="776"/>
      <c r="H1211" s="777">
        <f>IF($A$2="CD",ROUND(SUM(H1188:H1210)/2,$A$3),SUM(H1188:H1210)/2)</f>
        <v>66967</v>
      </c>
      <c r="I1211" s="729"/>
      <c r="J1211" s="730">
        <f>IF($A$2="CD",ROUND(SUM(J1188:J1210)/2,$A$3),SUM(J1188:J1210)/2)</f>
        <v>1573725</v>
      </c>
    </row>
    <row r="1212" spans="1:10" x14ac:dyDescent="0.3">
      <c r="A1212" s="720" t="s">
        <v>380</v>
      </c>
      <c r="B1212" s="722"/>
      <c r="C1212" s="778" t="s">
        <v>259</v>
      </c>
      <c r="D1212" s="779"/>
      <c r="E1212" s="780"/>
      <c r="F1212" s="810"/>
      <c r="G1212" s="782"/>
      <c r="H1212" s="783"/>
      <c r="I1212" s="784"/>
      <c r="J1212" s="785"/>
    </row>
    <row r="1213" spans="1:10" x14ac:dyDescent="0.3">
      <c r="A1213" s="628" t="s">
        <v>266</v>
      </c>
      <c r="B1213" s="722"/>
      <c r="C1213" s="786" t="s">
        <v>237</v>
      </c>
      <c r="D1213" s="787"/>
      <c r="E1213" s="788"/>
      <c r="F1213" s="854">
        <f>$F$3</f>
        <v>0.18</v>
      </c>
      <c r="G1213" s="790"/>
      <c r="H1213" s="791">
        <f>ROUND(H1211*F1213,2)</f>
        <v>12054.06</v>
      </c>
      <c r="I1213" s="792"/>
      <c r="J1213" s="793"/>
    </row>
    <row r="1214" spans="1:10" x14ac:dyDescent="0.3">
      <c r="A1214" s="628" t="s">
        <v>381</v>
      </c>
      <c r="B1214" s="722"/>
      <c r="C1214" s="786" t="s">
        <v>239</v>
      </c>
      <c r="D1214" s="787"/>
      <c r="E1214" s="788"/>
      <c r="F1214" s="854">
        <f>$G$3</f>
        <v>0.05</v>
      </c>
      <c r="G1214" s="790"/>
      <c r="H1214" s="791">
        <f>ROUND(H1211*F1214,2)</f>
        <v>3348.35</v>
      </c>
      <c r="I1214" s="792"/>
      <c r="J1214" s="793"/>
    </row>
    <row r="1215" spans="1:10" x14ac:dyDescent="0.3">
      <c r="A1215" s="628" t="s">
        <v>268</v>
      </c>
      <c r="B1215" s="722"/>
      <c r="C1215" s="786" t="s">
        <v>241</v>
      </c>
      <c r="D1215" s="787"/>
      <c r="E1215" s="788"/>
      <c r="F1215" s="854">
        <f>$H$3</f>
        <v>0.08</v>
      </c>
      <c r="G1215" s="790"/>
      <c r="H1215" s="791">
        <f>ROUND(H1211*F1215,2)</f>
        <v>5357.36</v>
      </c>
      <c r="I1215" s="792"/>
      <c r="J1215" s="793"/>
    </row>
    <row r="1216" spans="1:10" x14ac:dyDescent="0.3">
      <c r="A1216" s="628" t="s">
        <v>270</v>
      </c>
      <c r="B1216" s="722"/>
      <c r="C1216" s="786" t="s">
        <v>245</v>
      </c>
      <c r="D1216" s="787"/>
      <c r="E1216" s="788"/>
      <c r="F1216" s="854">
        <f>$I$3</f>
        <v>0.19</v>
      </c>
      <c r="G1216" s="790"/>
      <c r="H1216" s="791">
        <f>ROUND(H1215*F1216,2)</f>
        <v>1017.9</v>
      </c>
      <c r="I1216" s="792"/>
      <c r="J1216" s="793"/>
    </row>
    <row r="1217" spans="1:10" x14ac:dyDescent="0.3">
      <c r="A1217" s="720" t="s">
        <v>382</v>
      </c>
      <c r="B1217" s="722"/>
      <c r="C1217" s="794" t="s">
        <v>383</v>
      </c>
      <c r="D1217" s="795"/>
      <c r="E1217" s="796"/>
      <c r="F1217" s="597"/>
      <c r="G1217" s="797"/>
      <c r="H1217" s="798">
        <f>SUM(H1213:H1216)</f>
        <v>21777.670000000002</v>
      </c>
      <c r="I1217" s="799"/>
      <c r="J1217" s="800"/>
    </row>
    <row r="1218" spans="1:10" ht="15" thickBot="1" x14ac:dyDescent="0.35">
      <c r="A1218" s="720" t="s">
        <v>384</v>
      </c>
      <c r="B1218" s="722"/>
      <c r="C1218" s="801"/>
      <c r="D1218" s="802"/>
      <c r="E1218" s="774"/>
      <c r="F1218" s="775" t="s">
        <v>385</v>
      </c>
      <c r="G1218" s="803"/>
      <c r="H1218" s="804">
        <f>ROUND(H1211+H1217,$A$3)</f>
        <v>88745</v>
      </c>
      <c r="I1218" s="805"/>
      <c r="J1218" s="767">
        <f>IF($A$3=2,ROUND((J1211+J1217),2),ROUND((J1211+J1217),0))</f>
        <v>1573725</v>
      </c>
    </row>
    <row r="1219" spans="1:10" hidden="1" x14ac:dyDescent="0.3">
      <c r="A1219" s="731" t="s">
        <v>364</v>
      </c>
      <c r="B1219" s="732"/>
      <c r="C1219" s="806"/>
      <c r="D1219" s="807"/>
      <c r="E1219" s="808"/>
      <c r="F1219" s="808"/>
      <c r="G1219" s="808"/>
      <c r="H1219" s="809"/>
      <c r="I1219" s="596"/>
      <c r="J1219" s="597"/>
    </row>
    <row r="1220" spans="1:10" hidden="1" x14ac:dyDescent="0.3">
      <c r="A1220" s="737"/>
      <c r="B1220" s="732"/>
      <c r="C1220" s="733"/>
      <c r="D1220" s="734"/>
      <c r="E1220" s="735"/>
      <c r="F1220" s="735"/>
      <c r="G1220" s="735"/>
      <c r="H1220" s="736"/>
      <c r="I1220" s="596"/>
      <c r="J1220" s="597"/>
    </row>
    <row r="1221" spans="1:10" hidden="1" x14ac:dyDescent="0.3">
      <c r="A1221" s="737"/>
      <c r="B1221" s="732"/>
      <c r="C1221" s="738" t="s">
        <v>365</v>
      </c>
      <c r="D1221" s="739"/>
      <c r="E1221" s="740"/>
      <c r="F1221" s="740"/>
      <c r="G1221" s="740"/>
      <c r="H1221" s="741"/>
      <c r="I1221" s="596"/>
      <c r="J1221" s="597"/>
    </row>
    <row r="1222" spans="1:10" hidden="1" x14ac:dyDescent="0.3">
      <c r="A1222" s="737"/>
      <c r="B1222" s="732"/>
      <c r="C1222" s="742"/>
      <c r="D1222" s="743"/>
      <c r="E1222" s="744"/>
      <c r="F1222" s="744"/>
      <c r="G1222" s="744"/>
      <c r="H1222" s="745"/>
      <c r="I1222" s="596"/>
      <c r="J1222" s="597"/>
    </row>
    <row r="1223" spans="1:10" hidden="1" x14ac:dyDescent="0.3">
      <c r="A1223" s="737"/>
      <c r="B1223" s="732"/>
      <c r="C1223" s="742"/>
      <c r="D1223" s="743"/>
      <c r="E1223" s="744"/>
      <c r="F1223" s="744"/>
      <c r="G1223" s="744"/>
      <c r="H1223" s="745"/>
      <c r="I1223" s="596"/>
      <c r="J1223" s="597"/>
    </row>
    <row r="1224" spans="1:10" hidden="1" x14ac:dyDescent="0.3">
      <c r="A1224" s="737"/>
      <c r="B1224" s="732"/>
      <c r="C1224" s="733"/>
      <c r="D1224" s="734"/>
      <c r="E1224" s="735"/>
      <c r="F1224" s="735"/>
      <c r="G1224" s="735"/>
      <c r="H1224" s="736"/>
      <c r="I1224" s="596"/>
      <c r="J1224" s="597"/>
    </row>
    <row r="1225" spans="1:10" hidden="1" x14ac:dyDescent="0.3">
      <c r="A1225" s="737"/>
      <c r="B1225" s="732"/>
      <c r="C1225" s="746" t="s">
        <v>366</v>
      </c>
      <c r="D1225" s="734"/>
      <c r="E1225" s="735"/>
      <c r="F1225" s="747" t="s">
        <v>367</v>
      </c>
      <c r="G1225" s="735"/>
      <c r="H1225" s="736"/>
      <c r="I1225" s="596"/>
      <c r="J1225" s="597"/>
    </row>
    <row r="1226" spans="1:10" hidden="1" x14ac:dyDescent="0.3">
      <c r="C1226" s="194"/>
      <c r="H1226" s="195"/>
      <c r="I1226" s="596"/>
      <c r="J1226" s="597"/>
    </row>
    <row r="1227" spans="1:10" hidden="1" x14ac:dyDescent="0.3">
      <c r="C1227" s="194"/>
      <c r="H1227" s="195"/>
      <c r="I1227" s="596"/>
      <c r="J1227" s="597"/>
    </row>
    <row r="1228" spans="1:10" hidden="1" x14ac:dyDescent="0.3">
      <c r="A1228" s="737"/>
      <c r="B1228" s="732"/>
      <c r="C1228" s="748" t="s">
        <v>368</v>
      </c>
      <c r="D1228" s="749"/>
      <c r="E1228" s="735"/>
      <c r="F1228" s="750" t="s">
        <v>368</v>
      </c>
      <c r="G1228" s="740"/>
      <c r="H1228" s="741"/>
      <c r="I1228" s="596"/>
      <c r="J1228" s="597"/>
    </row>
    <row r="1229" spans="1:10" hidden="1" x14ac:dyDescent="0.3">
      <c r="A1229" s="737"/>
      <c r="B1229" s="732"/>
      <c r="C1229" s="751" t="s">
        <v>369</v>
      </c>
      <c r="D1229" s="743"/>
      <c r="E1229" s="735"/>
      <c r="F1229" s="752" t="s">
        <v>369</v>
      </c>
      <c r="G1229" s="744"/>
      <c r="H1229" s="745"/>
      <c r="I1229" s="596"/>
      <c r="J1229" s="597"/>
    </row>
    <row r="1230" spans="1:10" hidden="1" x14ac:dyDescent="0.3">
      <c r="A1230" s="737"/>
      <c r="B1230" s="732"/>
      <c r="C1230" s="753" t="s">
        <v>370</v>
      </c>
      <c r="D1230" s="734"/>
      <c r="E1230" s="735"/>
      <c r="F1230" s="732" t="s">
        <v>371</v>
      </c>
      <c r="G1230" s="735"/>
      <c r="H1230" s="736"/>
      <c r="I1230" s="596"/>
      <c r="J1230" s="597"/>
    </row>
    <row r="1231" spans="1:10" ht="15" hidden="1" thickBot="1" x14ac:dyDescent="0.35">
      <c r="A1231" s="754" t="s">
        <v>372</v>
      </c>
      <c r="B1231" s="732"/>
      <c r="C1231" s="755"/>
      <c r="D1231" s="756"/>
      <c r="E1231" s="757"/>
      <c r="F1231" s="757"/>
      <c r="G1231" s="757"/>
      <c r="H1231" s="758"/>
      <c r="I1231" s="596"/>
      <c r="J1231" s="597"/>
    </row>
    <row r="1232" spans="1:10" x14ac:dyDescent="0.3">
      <c r="C1232" s="32"/>
      <c r="D1232" s="102"/>
      <c r="E1232" s="32"/>
      <c r="F1232" s="32"/>
      <c r="G1232" s="32"/>
      <c r="H1232" s="32"/>
      <c r="I1232" s="596"/>
      <c r="J1232" s="597"/>
    </row>
    <row r="1233" spans="1:10" ht="15" thickBot="1" x14ac:dyDescent="0.35">
      <c r="C1233" s="32"/>
      <c r="D1233" s="102"/>
      <c r="E1233" s="32"/>
      <c r="F1233" s="32"/>
      <c r="G1233" s="32"/>
      <c r="H1233" s="32"/>
      <c r="I1233" s="596"/>
      <c r="J1233" s="597"/>
    </row>
    <row r="1234" spans="1:10" ht="17.399999999999999" x14ac:dyDescent="0.3">
      <c r="A1234" s="598" t="s">
        <v>300</v>
      </c>
      <c r="B1234" s="598"/>
      <c r="C1234" s="599" t="s">
        <v>301</v>
      </c>
      <c r="D1234" s="600"/>
      <c r="E1234" s="600"/>
      <c r="F1234" s="600"/>
      <c r="G1234" s="600"/>
      <c r="H1234" s="601" t="str">
        <f>"No. " &amp; COUNTIF(A$3:A1608,"ITEM*") &amp; " DE " &amp; COUNTIF(A$3:A$99514,"ITEM*")</f>
        <v>No. 33 DE 54</v>
      </c>
      <c r="I1234" s="596"/>
      <c r="J1234" s="597"/>
    </row>
    <row r="1235" spans="1:10" x14ac:dyDescent="0.3">
      <c r="A1235" s="598" t="s">
        <v>302</v>
      </c>
      <c r="B1235" s="598"/>
      <c r="C1235" s="602" t="s">
        <v>303</v>
      </c>
      <c r="D1235" s="603" t="s">
        <v>46</v>
      </c>
      <c r="E1235" s="604"/>
      <c r="F1235" s="605" t="s">
        <v>304</v>
      </c>
      <c r="G1235" s="603"/>
      <c r="H1235" s="606"/>
      <c r="I1235" s="596"/>
      <c r="J1235" s="597"/>
    </row>
    <row r="1236" spans="1:10" ht="15" thickBot="1" x14ac:dyDescent="0.35">
      <c r="C1236" s="607"/>
      <c r="D1236" s="608"/>
      <c r="E1236" s="608"/>
      <c r="F1236" s="608"/>
      <c r="G1236" s="608"/>
      <c r="H1236" s="609"/>
      <c r="I1236" s="596"/>
      <c r="J1236" s="597"/>
    </row>
    <row r="1237" spans="1:10" x14ac:dyDescent="0.3">
      <c r="A1237" s="610" t="s">
        <v>305</v>
      </c>
      <c r="B1237" s="611"/>
      <c r="C1237" s="612" t="s">
        <v>91</v>
      </c>
      <c r="D1237" s="613"/>
      <c r="E1237" s="613"/>
      <c r="F1237" s="614" t="s">
        <v>90</v>
      </c>
      <c r="G1237" s="615" t="s">
        <v>306</v>
      </c>
      <c r="H1237" s="616" t="s">
        <v>307</v>
      </c>
      <c r="I1237" s="617" t="s">
        <v>308</v>
      </c>
      <c r="J1237" s="618" t="s">
        <v>98</v>
      </c>
    </row>
    <row r="1238" spans="1:10" x14ac:dyDescent="0.3">
      <c r="A1238" s="737"/>
      <c r="B1238" s="732"/>
      <c r="C1238" s="738" t="s">
        <v>365</v>
      </c>
      <c r="D1238" s="739"/>
      <c r="E1238" s="740"/>
      <c r="F1238" s="740"/>
      <c r="G1238" s="740"/>
      <c r="H1238" s="741"/>
      <c r="I1238" s="596"/>
      <c r="J1238" s="597"/>
    </row>
    <row r="1239" spans="1:10" x14ac:dyDescent="0.3">
      <c r="A1239" s="737"/>
      <c r="B1239" s="732"/>
      <c r="C1239" s="742"/>
      <c r="D1239" s="743"/>
      <c r="E1239" s="744"/>
      <c r="F1239" s="744"/>
      <c r="G1239" s="744"/>
      <c r="H1239" s="745"/>
      <c r="I1239" s="596"/>
      <c r="J1239" s="597"/>
    </row>
    <row r="1240" spans="1:10" x14ac:dyDescent="0.3">
      <c r="A1240" s="737"/>
      <c r="B1240" s="732"/>
      <c r="C1240" s="742"/>
      <c r="D1240" s="743"/>
      <c r="E1240" s="744"/>
      <c r="F1240" s="744"/>
      <c r="G1240" s="744"/>
      <c r="H1240" s="745"/>
      <c r="I1240" s="596"/>
      <c r="J1240" s="597"/>
    </row>
    <row r="1241" spans="1:10" x14ac:dyDescent="0.3">
      <c r="A1241" s="737"/>
      <c r="B1241" s="732"/>
      <c r="C1241" s="733"/>
      <c r="D1241" s="734"/>
      <c r="E1241" s="735"/>
      <c r="F1241" s="735"/>
      <c r="G1241" s="735"/>
      <c r="H1241" s="736"/>
      <c r="I1241" s="596"/>
      <c r="J1241" s="597"/>
    </row>
    <row r="1242" spans="1:10" x14ac:dyDescent="0.3">
      <c r="A1242" s="737"/>
      <c r="B1242" s="732"/>
      <c r="C1242" s="746" t="s">
        <v>366</v>
      </c>
      <c r="D1242" s="734"/>
      <c r="E1242" s="735"/>
      <c r="F1242" s="747" t="s">
        <v>367</v>
      </c>
      <c r="G1242" s="735"/>
      <c r="H1242" s="736"/>
      <c r="I1242" s="596"/>
      <c r="J1242" s="597"/>
    </row>
    <row r="1243" spans="1:10" x14ac:dyDescent="0.3">
      <c r="C1243" s="194"/>
      <c r="H1243" s="195"/>
      <c r="I1243" s="596"/>
      <c r="J1243" s="597"/>
    </row>
    <row r="1244" spans="1:10" x14ac:dyDescent="0.3">
      <c r="C1244" s="194"/>
      <c r="H1244" s="195"/>
      <c r="I1244" s="596"/>
      <c r="J1244" s="597"/>
    </row>
    <row r="1245" spans="1:10" x14ac:dyDescent="0.3">
      <c r="A1245" s="737"/>
      <c r="B1245" s="732"/>
      <c r="C1245" s="748" t="s">
        <v>368</v>
      </c>
      <c r="D1245" s="749"/>
      <c r="E1245" s="735"/>
      <c r="F1245" s="750" t="s">
        <v>368</v>
      </c>
      <c r="G1245" s="740"/>
      <c r="H1245" s="741"/>
      <c r="I1245" s="596"/>
      <c r="J1245" s="597"/>
    </row>
    <row r="1246" spans="1:10" x14ac:dyDescent="0.3">
      <c r="A1246" s="737"/>
      <c r="B1246" s="732"/>
      <c r="C1246" s="751" t="s">
        <v>369</v>
      </c>
      <c r="D1246" s="743"/>
      <c r="E1246" s="735"/>
      <c r="F1246" s="752" t="s">
        <v>369</v>
      </c>
      <c r="G1246" s="744"/>
      <c r="H1246" s="745"/>
      <c r="I1246" s="596"/>
      <c r="J1246" s="597"/>
    </row>
    <row r="1247" spans="1:10" x14ac:dyDescent="0.3">
      <c r="A1247" s="737"/>
      <c r="B1247" s="732"/>
      <c r="C1247" s="753" t="s">
        <v>370</v>
      </c>
      <c r="D1247" s="734"/>
      <c r="E1247" s="735"/>
      <c r="F1247" s="732" t="s">
        <v>371</v>
      </c>
      <c r="G1247" s="735"/>
      <c r="H1247" s="736"/>
      <c r="I1247" s="596"/>
      <c r="J1247" s="597"/>
    </row>
    <row r="1248" spans="1:10" ht="15" thickBot="1" x14ac:dyDescent="0.35">
      <c r="A1248" s="754" t="s">
        <v>372</v>
      </c>
      <c r="B1248" s="732"/>
      <c r="C1248" s="755"/>
      <c r="D1248" s="756"/>
      <c r="E1248" s="757"/>
      <c r="F1248" s="757"/>
      <c r="G1248" s="757"/>
      <c r="H1248" s="758"/>
      <c r="I1248" s="596"/>
      <c r="J1248" s="597"/>
    </row>
    <row r="1249" spans="1:10" x14ac:dyDescent="0.3">
      <c r="C1249" s="32"/>
      <c r="D1249" s="102"/>
      <c r="E1249" s="32"/>
      <c r="F1249" s="32"/>
      <c r="G1249" s="32"/>
      <c r="H1249" s="32"/>
      <c r="I1249" s="596"/>
      <c r="J1249" s="597"/>
    </row>
    <row r="1250" spans="1:10" ht="15" thickBot="1" x14ac:dyDescent="0.35">
      <c r="C1250" s="32"/>
      <c r="D1250" s="102"/>
      <c r="E1250" s="32"/>
      <c r="F1250" s="32"/>
      <c r="G1250" s="32"/>
      <c r="H1250" s="32"/>
      <c r="I1250" s="596"/>
      <c r="J1250" s="597"/>
    </row>
    <row r="1251" spans="1:10" ht="17.399999999999999" hidden="1" x14ac:dyDescent="0.3">
      <c r="A1251" s="598" t="s">
        <v>300</v>
      </c>
      <c r="B1251" s="598"/>
      <c r="C1251" s="599" t="s">
        <v>301</v>
      </c>
      <c r="D1251" s="600"/>
      <c r="E1251" s="600"/>
      <c r="F1251" s="600"/>
      <c r="G1251" s="600"/>
      <c r="H1251" s="601" t="str">
        <f>"No. " &amp; COUNTIF(A$3:A1256,"ITEM*") &amp; " DE " &amp; COUNTIF(A$3:A$99557,"ITEM*")</f>
        <v>No. 26 DE 54</v>
      </c>
      <c r="I1251" s="596"/>
      <c r="J1251" s="597"/>
    </row>
    <row r="1252" spans="1:10" hidden="1" x14ac:dyDescent="0.3">
      <c r="A1252" s="598" t="s">
        <v>302</v>
      </c>
      <c r="B1252" s="598"/>
      <c r="C1252" s="602" t="s">
        <v>303</v>
      </c>
      <c r="D1252" s="603" t="s">
        <v>46</v>
      </c>
      <c r="E1252" s="604"/>
      <c r="F1252" s="605" t="s">
        <v>304</v>
      </c>
      <c r="G1252" s="603"/>
      <c r="H1252" s="606"/>
      <c r="I1252" s="596"/>
      <c r="J1252" s="597"/>
    </row>
    <row r="1253" spans="1:10" ht="15" hidden="1" thickBot="1" x14ac:dyDescent="0.35">
      <c r="C1253" s="607"/>
      <c r="D1253" s="608"/>
      <c r="E1253" s="608"/>
      <c r="F1253" s="608"/>
      <c r="G1253" s="608"/>
      <c r="H1253" s="609"/>
      <c r="I1253" s="596"/>
      <c r="J1253" s="597"/>
    </row>
    <row r="1254" spans="1:10" x14ac:dyDescent="0.3">
      <c r="A1254" s="610" t="s">
        <v>305</v>
      </c>
      <c r="B1254" s="611"/>
      <c r="C1254" s="612" t="s">
        <v>91</v>
      </c>
      <c r="D1254" s="613"/>
      <c r="E1254" s="613"/>
      <c r="F1254" s="614" t="s">
        <v>90</v>
      </c>
      <c r="G1254" s="615" t="s">
        <v>306</v>
      </c>
      <c r="H1254" s="616" t="s">
        <v>307</v>
      </c>
      <c r="I1254" s="617" t="s">
        <v>308</v>
      </c>
      <c r="J1254" s="618" t="s">
        <v>98</v>
      </c>
    </row>
    <row r="1255" spans="1:10" x14ac:dyDescent="0.3">
      <c r="A1255" s="619" t="s">
        <v>477</v>
      </c>
      <c r="B1255" s="611"/>
      <c r="C1255" s="620" t="s">
        <v>157</v>
      </c>
      <c r="D1255" s="621"/>
      <c r="E1255" s="622"/>
      <c r="F1255" s="623">
        <f>PRESUPUESTO!$B$58</f>
        <v>0</v>
      </c>
      <c r="G1255" s="624" t="s">
        <v>35</v>
      </c>
      <c r="H1255" s="625">
        <f>PRESUPUESTO!$E$58</f>
        <v>10</v>
      </c>
      <c r="I1255" s="769">
        <f>H1255</f>
        <v>10</v>
      </c>
      <c r="J1255" s="627"/>
    </row>
    <row r="1256" spans="1:10" x14ac:dyDescent="0.3">
      <c r="A1256" s="628"/>
      <c r="B1256" s="629"/>
      <c r="C1256" s="630"/>
      <c r="D1256" s="631"/>
      <c r="E1256" s="632"/>
      <c r="F1256" s="770"/>
      <c r="G1256" s="634"/>
      <c r="H1256" s="635"/>
      <c r="I1256" s="636"/>
      <c r="J1256" s="634"/>
    </row>
    <row r="1257" spans="1:10" x14ac:dyDescent="0.3">
      <c r="A1257" s="637" t="s">
        <v>312</v>
      </c>
      <c r="B1257" s="629"/>
      <c r="C1257" s="638" t="s">
        <v>313</v>
      </c>
      <c r="D1257" s="855" t="s">
        <v>314</v>
      </c>
      <c r="E1257" s="855" t="str">
        <f>"CANT. / " &amp; G1255</f>
        <v>CANT. / M</v>
      </c>
      <c r="F1257" s="856" t="s">
        <v>315</v>
      </c>
      <c r="G1257" s="857" t="s">
        <v>316</v>
      </c>
      <c r="H1257" s="858" t="s">
        <v>317</v>
      </c>
      <c r="I1257" s="643"/>
      <c r="J1257" s="859"/>
    </row>
    <row r="1258" spans="1:10" x14ac:dyDescent="0.3">
      <c r="A1258" s="628">
        <v>101658</v>
      </c>
      <c r="B1258" s="629" t="s">
        <v>318</v>
      </c>
      <c r="C1258" s="645" t="s">
        <v>478</v>
      </c>
      <c r="D1258" s="846" t="s">
        <v>92</v>
      </c>
      <c r="E1258" s="860">
        <v>6.0000000000000001E-3</v>
      </c>
      <c r="F1258" s="861"/>
      <c r="G1258" s="849">
        <v>117092</v>
      </c>
      <c r="H1258" s="850">
        <f>TRUNC(E1258* (1 + F1258 / 100) * G1258,2)</f>
        <v>702.55</v>
      </c>
      <c r="I1258" s="651">
        <f>E1258 * (1 + F1258 / 100) * I1255</f>
        <v>0.06</v>
      </c>
      <c r="J1258" s="862">
        <f>I1255*H1258</f>
        <v>7025.5</v>
      </c>
    </row>
    <row r="1259" spans="1:10" x14ac:dyDescent="0.3">
      <c r="A1259" s="628">
        <v>102182</v>
      </c>
      <c r="B1259" s="629" t="s">
        <v>479</v>
      </c>
      <c r="C1259" s="645" t="s">
        <v>480</v>
      </c>
      <c r="D1259" s="846" t="s">
        <v>35</v>
      </c>
      <c r="E1259" s="847">
        <v>1</v>
      </c>
      <c r="F1259" s="861">
        <v>2</v>
      </c>
      <c r="G1259" s="849">
        <v>23989</v>
      </c>
      <c r="H1259" s="850">
        <f>TRUNC(E1259* (1 + F1259 / 100) * G1259,2)</f>
        <v>24468.78</v>
      </c>
      <c r="I1259" s="651">
        <f>E1259 * (1 + F1259 / 100) * I1255</f>
        <v>10.199999999999999</v>
      </c>
      <c r="J1259" s="862">
        <f>I1255*H1259</f>
        <v>244687.8</v>
      </c>
    </row>
    <row r="1260" spans="1:10" x14ac:dyDescent="0.3">
      <c r="A1260" s="628">
        <v>101128</v>
      </c>
      <c r="B1260" s="629" t="s">
        <v>318</v>
      </c>
      <c r="C1260" s="645" t="s">
        <v>481</v>
      </c>
      <c r="D1260" s="846" t="s">
        <v>92</v>
      </c>
      <c r="E1260" s="860">
        <v>6.0000000000000001E-3</v>
      </c>
      <c r="F1260" s="861"/>
      <c r="G1260" s="849">
        <v>60362</v>
      </c>
      <c r="H1260" s="850">
        <f>TRUNC(E1260* (1 + F1260 / 100) * G1260,2)</f>
        <v>362.17</v>
      </c>
      <c r="I1260" s="653">
        <f>E1260 * (1 + F1260 / 100) * I1255</f>
        <v>0.06</v>
      </c>
      <c r="J1260" s="654">
        <f>I1255*H1260</f>
        <v>3621.7000000000003</v>
      </c>
    </row>
    <row r="1261" spans="1:10" x14ac:dyDescent="0.3">
      <c r="A1261" s="655"/>
      <c r="B1261" s="629"/>
      <c r="C1261" s="656"/>
      <c r="D1261" s="834"/>
      <c r="E1261" s="835"/>
      <c r="F1261" s="836"/>
      <c r="G1261" s="837"/>
      <c r="H1261" s="832"/>
      <c r="I1261" s="662"/>
      <c r="J1261" s="838"/>
    </row>
    <row r="1262" spans="1:10" x14ac:dyDescent="0.3">
      <c r="A1262" s="720" t="s">
        <v>330</v>
      </c>
      <c r="B1262" s="629"/>
      <c r="C1262" s="630"/>
      <c r="D1262" s="631"/>
      <c r="E1262" s="632"/>
      <c r="F1262" s="863"/>
      <c r="G1262" s="666" t="s">
        <v>331</v>
      </c>
      <c r="H1262" s="667">
        <f>SUM(H1257:H1261)</f>
        <v>25533.499999999996</v>
      </c>
      <c r="I1262" s="643"/>
      <c r="J1262" s="864">
        <f>SUM(J1257:J1261)</f>
        <v>255335</v>
      </c>
    </row>
    <row r="1263" spans="1:10" x14ac:dyDescent="0.3">
      <c r="A1263" s="720" t="s">
        <v>332</v>
      </c>
      <c r="B1263" s="629"/>
      <c r="C1263" s="630"/>
      <c r="D1263" s="631"/>
      <c r="E1263" s="632"/>
      <c r="F1263" s="770"/>
      <c r="G1263" s="669"/>
      <c r="H1263" s="670"/>
      <c r="I1263" s="671"/>
      <c r="J1263" s="672"/>
    </row>
    <row r="1264" spans="1:10" x14ac:dyDescent="0.3">
      <c r="A1264" s="637" t="s">
        <v>333</v>
      </c>
      <c r="B1264" s="629"/>
      <c r="C1264" s="673" t="s">
        <v>334</v>
      </c>
      <c r="D1264" s="865" t="s">
        <v>335</v>
      </c>
      <c r="E1264" s="865" t="s">
        <v>336</v>
      </c>
      <c r="F1264" s="866" t="s">
        <v>337</v>
      </c>
      <c r="G1264" s="867" t="s">
        <v>393</v>
      </c>
      <c r="H1264" s="868" t="s">
        <v>94</v>
      </c>
      <c r="I1264" s="678"/>
      <c r="J1264" s="869"/>
    </row>
    <row r="1265" spans="1:10" x14ac:dyDescent="0.3">
      <c r="A1265" s="628">
        <v>200020</v>
      </c>
      <c r="B1265" s="680" t="s">
        <v>334</v>
      </c>
      <c r="C1265" s="645" t="s">
        <v>482</v>
      </c>
      <c r="D1265" s="870">
        <v>259417</v>
      </c>
      <c r="E1265" s="871">
        <v>1.8</v>
      </c>
      <c r="F1265" s="763">
        <f>TRUNC(D1265*E1265,0)</f>
        <v>466950</v>
      </c>
      <c r="G1265" s="690">
        <v>36.36</v>
      </c>
      <c r="H1265" s="872">
        <f>IFERROR(TRUNC(F1265/G1265,2),0)</f>
        <v>12842.4</v>
      </c>
      <c r="I1265" s="691">
        <f>I1255/G1265</f>
        <v>0.27502750275027504</v>
      </c>
      <c r="J1265" s="692">
        <f>I1255*H1265</f>
        <v>128424</v>
      </c>
    </row>
    <row r="1266" spans="1:10" x14ac:dyDescent="0.3">
      <c r="A1266" s="655"/>
      <c r="B1266" s="629"/>
      <c r="C1266" s="656"/>
      <c r="D1266" s="834"/>
      <c r="E1266" s="835"/>
      <c r="F1266" s="836"/>
      <c r="G1266" s="837"/>
      <c r="H1266" s="832"/>
      <c r="I1266" s="662"/>
      <c r="J1266" s="838"/>
    </row>
    <row r="1267" spans="1:10" x14ac:dyDescent="0.3">
      <c r="A1267" s="720" t="s">
        <v>341</v>
      </c>
      <c r="B1267" s="629"/>
      <c r="C1267" s="630"/>
      <c r="D1267" s="631"/>
      <c r="E1267" s="632"/>
      <c r="F1267" s="873"/>
      <c r="G1267" s="694" t="s">
        <v>342</v>
      </c>
      <c r="H1267" s="695">
        <f>SUM(H1264:H1266)</f>
        <v>12842.4</v>
      </c>
      <c r="I1267" s="686"/>
      <c r="J1267" s="840">
        <f>SUM(J1264:J1266)</f>
        <v>128424</v>
      </c>
    </row>
    <row r="1268" spans="1:10" x14ac:dyDescent="0.3">
      <c r="A1268" s="720" t="s">
        <v>343</v>
      </c>
      <c r="B1268" s="629"/>
      <c r="C1268" s="630"/>
      <c r="D1268" s="631"/>
      <c r="E1268" s="632"/>
      <c r="F1268" s="770"/>
      <c r="G1268" s="669"/>
      <c r="H1268" s="670"/>
      <c r="I1268" s="671"/>
      <c r="J1268" s="672"/>
    </row>
    <row r="1269" spans="1:10" x14ac:dyDescent="0.3">
      <c r="A1269" s="637" t="s">
        <v>344</v>
      </c>
      <c r="B1269" s="629"/>
      <c r="C1269" s="697" t="s">
        <v>345</v>
      </c>
      <c r="D1269" s="874" t="s">
        <v>346</v>
      </c>
      <c r="E1269" s="874" t="s">
        <v>314</v>
      </c>
      <c r="F1269" s="875" t="s">
        <v>347</v>
      </c>
      <c r="G1269" s="876" t="s">
        <v>348</v>
      </c>
      <c r="H1269" s="877" t="s">
        <v>317</v>
      </c>
      <c r="I1269" s="702"/>
      <c r="J1269" s="878"/>
    </row>
    <row r="1270" spans="1:10" x14ac:dyDescent="0.3">
      <c r="A1270" s="628">
        <v>300026</v>
      </c>
      <c r="B1270" s="629" t="s">
        <v>345</v>
      </c>
      <c r="C1270" s="645" t="s">
        <v>350</v>
      </c>
      <c r="D1270" s="846"/>
      <c r="E1270" s="846" t="s">
        <v>351</v>
      </c>
      <c r="F1270" s="879">
        <v>0.05</v>
      </c>
      <c r="G1270" s="880">
        <f>H1267</f>
        <v>12842.4</v>
      </c>
      <c r="H1270" s="832">
        <f>TRUNC(F1270 * G1270,2)</f>
        <v>642.12</v>
      </c>
      <c r="I1270" s="691">
        <f>I1255 * F1270</f>
        <v>0.5</v>
      </c>
      <c r="J1270" s="692">
        <f>I1255*H1270</f>
        <v>6421.2</v>
      </c>
    </row>
    <row r="1271" spans="1:10" x14ac:dyDescent="0.3">
      <c r="A1271" s="655"/>
      <c r="B1271" s="629"/>
      <c r="C1271" s="656"/>
      <c r="D1271" s="834"/>
      <c r="E1271" s="835"/>
      <c r="F1271" s="836"/>
      <c r="G1271" s="837"/>
      <c r="H1271" s="832"/>
      <c r="I1271" s="662"/>
      <c r="J1271" s="838"/>
    </row>
    <row r="1272" spans="1:10" x14ac:dyDescent="0.3">
      <c r="A1272" s="720" t="s">
        <v>352</v>
      </c>
      <c r="B1272" s="629"/>
      <c r="C1272" s="630"/>
      <c r="D1272" s="631"/>
      <c r="E1272" s="632"/>
      <c r="F1272" s="839"/>
      <c r="G1272" s="706" t="s">
        <v>353</v>
      </c>
      <c r="H1272" s="707">
        <f>SUM(H1269:H1271)</f>
        <v>642.12</v>
      </c>
      <c r="I1272" s="686"/>
      <c r="J1272" s="840">
        <f>SUM(J1269:J1271)</f>
        <v>6421.2</v>
      </c>
    </row>
    <row r="1273" spans="1:10" x14ac:dyDescent="0.3">
      <c r="A1273" s="720" t="s">
        <v>354</v>
      </c>
      <c r="B1273" s="629"/>
      <c r="C1273" s="630"/>
      <c r="D1273" s="631"/>
      <c r="E1273" s="632"/>
      <c r="F1273" s="770"/>
      <c r="G1273" s="669"/>
      <c r="H1273" s="670"/>
      <c r="I1273" s="671"/>
      <c r="J1273" s="672"/>
    </row>
    <row r="1274" spans="1:10" x14ac:dyDescent="0.3">
      <c r="A1274" s="708" t="s">
        <v>355</v>
      </c>
      <c r="B1274" s="709"/>
      <c r="C1274" s="710" t="s">
        <v>356</v>
      </c>
      <c r="D1274" s="841" t="s">
        <v>357</v>
      </c>
      <c r="E1274" s="841" t="s">
        <v>358</v>
      </c>
      <c r="F1274" s="842" t="s">
        <v>359</v>
      </c>
      <c r="G1274" s="843" t="s">
        <v>348</v>
      </c>
      <c r="H1274" s="844" t="s">
        <v>317</v>
      </c>
      <c r="I1274" s="715"/>
      <c r="J1274" s="845"/>
    </row>
    <row r="1275" spans="1:10" x14ac:dyDescent="0.3">
      <c r="A1275" s="628"/>
      <c r="B1275" s="629"/>
      <c r="C1275" s="645"/>
      <c r="D1275" s="846"/>
      <c r="E1275" s="847"/>
      <c r="F1275" s="861"/>
      <c r="G1275" s="849"/>
      <c r="H1275" s="850"/>
      <c r="I1275" s="653"/>
      <c r="J1275" s="654"/>
    </row>
    <row r="1276" spans="1:10" x14ac:dyDescent="0.3">
      <c r="A1276" s="664" t="s">
        <v>360</v>
      </c>
      <c r="B1276" s="709"/>
      <c r="C1276" s="630"/>
      <c r="D1276" s="631"/>
      <c r="E1276" s="632"/>
      <c r="F1276" s="851"/>
      <c r="G1276" s="718" t="s">
        <v>361</v>
      </c>
      <c r="H1276" s="852">
        <f>SUM(H1274:H1275)</f>
        <v>0</v>
      </c>
      <c r="I1276" s="686"/>
      <c r="J1276" s="853">
        <f>SUM(J1274:J1275)</f>
        <v>0</v>
      </c>
    </row>
    <row r="1277" spans="1:10" x14ac:dyDescent="0.3">
      <c r="A1277" s="720" t="s">
        <v>362</v>
      </c>
      <c r="B1277" s="721"/>
      <c r="C1277" s="630"/>
      <c r="D1277" s="631"/>
      <c r="E1277" s="632"/>
      <c r="F1277" s="770"/>
      <c r="G1277" s="634"/>
      <c r="H1277" s="635"/>
      <c r="I1277" s="636"/>
      <c r="J1277" s="634"/>
    </row>
    <row r="1278" spans="1:10" ht="15" thickBot="1" x14ac:dyDescent="0.35">
      <c r="A1278" s="720" t="s">
        <v>95</v>
      </c>
      <c r="B1278" s="722"/>
      <c r="C1278" s="772"/>
      <c r="D1278" s="773"/>
      <c r="E1278" s="774"/>
      <c r="F1278" s="775" t="s">
        <v>363</v>
      </c>
      <c r="G1278" s="776"/>
      <c r="H1278" s="777">
        <f>IF($A$2="CD",ROUND(SUM(H1256:H1277)/2,$A$3),SUM(H1256:H1277)/2)</f>
        <v>39018</v>
      </c>
      <c r="I1278" s="729"/>
      <c r="J1278" s="730">
        <f>IF($A$2="CD",ROUND(SUM(J1256:J1277)/2,$A$3),SUM(J1256:J1277)/2)</f>
        <v>390180</v>
      </c>
    </row>
    <row r="1279" spans="1:10" x14ac:dyDescent="0.3">
      <c r="A1279" s="720" t="s">
        <v>380</v>
      </c>
      <c r="B1279" s="722"/>
      <c r="C1279" s="778" t="s">
        <v>259</v>
      </c>
      <c r="D1279" s="779"/>
      <c r="E1279" s="780"/>
      <c r="F1279" s="781"/>
      <c r="G1279" s="782"/>
      <c r="H1279" s="783"/>
      <c r="I1279" s="784"/>
      <c r="J1279" s="785"/>
    </row>
    <row r="1280" spans="1:10" x14ac:dyDescent="0.3">
      <c r="A1280" s="628" t="s">
        <v>266</v>
      </c>
      <c r="B1280" s="722"/>
      <c r="C1280" s="786" t="s">
        <v>237</v>
      </c>
      <c r="D1280" s="787"/>
      <c r="E1280" s="788"/>
      <c r="F1280" s="854">
        <f>$F$3</f>
        <v>0.18</v>
      </c>
      <c r="G1280" s="790"/>
      <c r="H1280" s="791">
        <f>ROUND(H1278*F1280,2)</f>
        <v>7023.24</v>
      </c>
      <c r="I1280" s="792"/>
      <c r="J1280" s="793"/>
    </row>
    <row r="1281" spans="1:10" x14ac:dyDescent="0.3">
      <c r="A1281" s="628" t="s">
        <v>381</v>
      </c>
      <c r="B1281" s="722"/>
      <c r="C1281" s="786" t="s">
        <v>239</v>
      </c>
      <c r="D1281" s="787"/>
      <c r="E1281" s="788"/>
      <c r="F1281" s="854">
        <f>$G$3</f>
        <v>0.05</v>
      </c>
      <c r="G1281" s="790"/>
      <c r="H1281" s="791">
        <f>ROUND(H1278*F1281,2)</f>
        <v>1950.9</v>
      </c>
      <c r="I1281" s="792"/>
      <c r="J1281" s="793"/>
    </row>
    <row r="1282" spans="1:10" x14ac:dyDescent="0.3">
      <c r="A1282" s="628" t="s">
        <v>268</v>
      </c>
      <c r="B1282" s="722"/>
      <c r="C1282" s="786" t="s">
        <v>241</v>
      </c>
      <c r="D1282" s="787"/>
      <c r="E1282" s="788"/>
      <c r="F1282" s="854">
        <f>$H$3</f>
        <v>0.08</v>
      </c>
      <c r="G1282" s="790"/>
      <c r="H1282" s="791">
        <f>ROUND(H1278*F1282,2)</f>
        <v>3121.44</v>
      </c>
      <c r="I1282" s="792"/>
      <c r="J1282" s="793"/>
    </row>
    <row r="1283" spans="1:10" x14ac:dyDescent="0.3">
      <c r="A1283" s="628" t="s">
        <v>270</v>
      </c>
      <c r="B1283" s="722"/>
      <c r="C1283" s="786" t="s">
        <v>245</v>
      </c>
      <c r="D1283" s="787"/>
      <c r="E1283" s="788"/>
      <c r="F1283" s="854">
        <f>$I$3</f>
        <v>0.19</v>
      </c>
      <c r="G1283" s="790"/>
      <c r="H1283" s="791">
        <f>ROUND(H1282*F1283,2)</f>
        <v>593.07000000000005</v>
      </c>
      <c r="I1283" s="792"/>
      <c r="J1283" s="793"/>
    </row>
    <row r="1284" spans="1:10" x14ac:dyDescent="0.3">
      <c r="A1284" s="720" t="s">
        <v>382</v>
      </c>
      <c r="B1284" s="722"/>
      <c r="C1284" s="794" t="s">
        <v>383</v>
      </c>
      <c r="D1284" s="795"/>
      <c r="E1284" s="796"/>
      <c r="F1284" s="596"/>
      <c r="G1284" s="797"/>
      <c r="H1284" s="798">
        <f>SUM(H1280:H1283)</f>
        <v>12688.65</v>
      </c>
      <c r="I1284" s="799"/>
      <c r="J1284" s="800"/>
    </row>
    <row r="1285" spans="1:10" ht="15" thickBot="1" x14ac:dyDescent="0.35">
      <c r="A1285" s="720" t="s">
        <v>384</v>
      </c>
      <c r="B1285" s="722"/>
      <c r="C1285" s="801"/>
      <c r="D1285" s="802"/>
      <c r="E1285" s="774"/>
      <c r="F1285" s="775" t="s">
        <v>385</v>
      </c>
      <c r="G1285" s="803"/>
      <c r="H1285" s="804">
        <f>ROUND(H1278+H1284,$A$3)</f>
        <v>51707</v>
      </c>
      <c r="I1285" s="805"/>
      <c r="J1285" s="767">
        <f>IF($A$3=2,ROUND((J1278+J1284),2),ROUND((J1278+J1284),0))</f>
        <v>390180</v>
      </c>
    </row>
    <row r="1286" spans="1:10" hidden="1" x14ac:dyDescent="0.3">
      <c r="A1286" s="731" t="s">
        <v>364</v>
      </c>
      <c r="B1286" s="732"/>
      <c r="C1286" s="806"/>
      <c r="D1286" s="807"/>
      <c r="E1286" s="808"/>
      <c r="F1286" s="808"/>
      <c r="G1286" s="808"/>
      <c r="H1286" s="809"/>
      <c r="I1286" s="596"/>
      <c r="J1286" s="597"/>
    </row>
    <row r="1287" spans="1:10" hidden="1" x14ac:dyDescent="0.3">
      <c r="A1287" s="737"/>
      <c r="B1287" s="732"/>
      <c r="C1287" s="733"/>
      <c r="D1287" s="734"/>
      <c r="E1287" s="735"/>
      <c r="F1287" s="735"/>
      <c r="G1287" s="735"/>
      <c r="H1287" s="736"/>
      <c r="I1287" s="596"/>
      <c r="J1287" s="597"/>
    </row>
    <row r="1288" spans="1:10" hidden="1" x14ac:dyDescent="0.3">
      <c r="A1288" s="737"/>
      <c r="B1288" s="732"/>
      <c r="C1288" s="738" t="s">
        <v>365</v>
      </c>
      <c r="D1288" s="739"/>
      <c r="E1288" s="740"/>
      <c r="F1288" s="740"/>
      <c r="G1288" s="740"/>
      <c r="H1288" s="741"/>
      <c r="I1288" s="596"/>
      <c r="J1288" s="597"/>
    </row>
    <row r="1289" spans="1:10" hidden="1" x14ac:dyDescent="0.3">
      <c r="A1289" s="737"/>
      <c r="B1289" s="732"/>
      <c r="C1289" s="742"/>
      <c r="D1289" s="743"/>
      <c r="E1289" s="744"/>
      <c r="F1289" s="744"/>
      <c r="G1289" s="744"/>
      <c r="H1289" s="745"/>
      <c r="I1289" s="596"/>
      <c r="J1289" s="597"/>
    </row>
    <row r="1290" spans="1:10" hidden="1" x14ac:dyDescent="0.3">
      <c r="A1290" s="737"/>
      <c r="B1290" s="732"/>
      <c r="C1290" s="742"/>
      <c r="D1290" s="743"/>
      <c r="E1290" s="744"/>
      <c r="F1290" s="744"/>
      <c r="G1290" s="744"/>
      <c r="H1290" s="745"/>
      <c r="I1290" s="596"/>
      <c r="J1290" s="597"/>
    </row>
    <row r="1291" spans="1:10" hidden="1" x14ac:dyDescent="0.3">
      <c r="A1291" s="737"/>
      <c r="B1291" s="732"/>
      <c r="C1291" s="733"/>
      <c r="D1291" s="734"/>
      <c r="E1291" s="735"/>
      <c r="F1291" s="735"/>
      <c r="G1291" s="735"/>
      <c r="H1291" s="736"/>
      <c r="I1291" s="596"/>
      <c r="J1291" s="597"/>
    </row>
    <row r="1292" spans="1:10" hidden="1" x14ac:dyDescent="0.3">
      <c r="A1292" s="737"/>
      <c r="B1292" s="732"/>
      <c r="C1292" s="746" t="s">
        <v>366</v>
      </c>
      <c r="D1292" s="734"/>
      <c r="E1292" s="735"/>
      <c r="F1292" s="747" t="s">
        <v>367</v>
      </c>
      <c r="G1292" s="735"/>
      <c r="H1292" s="736"/>
      <c r="I1292" s="596"/>
      <c r="J1292" s="597"/>
    </row>
    <row r="1293" spans="1:10" hidden="1" x14ac:dyDescent="0.3">
      <c r="C1293" s="194"/>
      <c r="H1293" s="195"/>
      <c r="I1293" s="596"/>
      <c r="J1293" s="597"/>
    </row>
    <row r="1294" spans="1:10" hidden="1" x14ac:dyDescent="0.3">
      <c r="C1294" s="194"/>
      <c r="H1294" s="195"/>
      <c r="I1294" s="596"/>
      <c r="J1294" s="597"/>
    </row>
    <row r="1295" spans="1:10" hidden="1" x14ac:dyDescent="0.3">
      <c r="A1295" s="737"/>
      <c r="B1295" s="732"/>
      <c r="C1295" s="748" t="s">
        <v>368</v>
      </c>
      <c r="D1295" s="749"/>
      <c r="E1295" s="735"/>
      <c r="F1295" s="750" t="s">
        <v>368</v>
      </c>
      <c r="G1295" s="740"/>
      <c r="H1295" s="741"/>
      <c r="I1295" s="596"/>
      <c r="J1295" s="597"/>
    </row>
    <row r="1296" spans="1:10" hidden="1" x14ac:dyDescent="0.3">
      <c r="A1296" s="737"/>
      <c r="B1296" s="732"/>
      <c r="C1296" s="751" t="s">
        <v>369</v>
      </c>
      <c r="D1296" s="743"/>
      <c r="E1296" s="735"/>
      <c r="F1296" s="752" t="s">
        <v>369</v>
      </c>
      <c r="G1296" s="744"/>
      <c r="H1296" s="745"/>
      <c r="I1296" s="596"/>
      <c r="J1296" s="597"/>
    </row>
    <row r="1297" spans="1:10" hidden="1" x14ac:dyDescent="0.3">
      <c r="A1297" s="737"/>
      <c r="B1297" s="732"/>
      <c r="C1297" s="753" t="s">
        <v>370</v>
      </c>
      <c r="D1297" s="734"/>
      <c r="E1297" s="735"/>
      <c r="F1297" s="732" t="s">
        <v>371</v>
      </c>
      <c r="G1297" s="735"/>
      <c r="H1297" s="736"/>
      <c r="I1297" s="596"/>
      <c r="J1297" s="597"/>
    </row>
    <row r="1298" spans="1:10" ht="15" hidden="1" thickBot="1" x14ac:dyDescent="0.35">
      <c r="A1298" s="754" t="s">
        <v>372</v>
      </c>
      <c r="B1298" s="732"/>
      <c r="C1298" s="755"/>
      <c r="D1298" s="756"/>
      <c r="E1298" s="757"/>
      <c r="F1298" s="757"/>
      <c r="G1298" s="757"/>
      <c r="H1298" s="758"/>
      <c r="I1298" s="596"/>
      <c r="J1298" s="597"/>
    </row>
    <row r="1299" spans="1:10" x14ac:dyDescent="0.3">
      <c r="C1299" s="32"/>
      <c r="D1299" s="102"/>
      <c r="E1299" s="32"/>
      <c r="F1299" s="32"/>
      <c r="G1299" s="32"/>
      <c r="H1299" s="32"/>
      <c r="I1299" s="596"/>
      <c r="J1299" s="597"/>
    </row>
    <row r="1300" spans="1:10" ht="15" thickBot="1" x14ac:dyDescent="0.35">
      <c r="C1300" s="32"/>
      <c r="D1300" s="102"/>
      <c r="E1300" s="32"/>
      <c r="F1300" s="32"/>
      <c r="G1300" s="32"/>
      <c r="H1300" s="32"/>
      <c r="I1300" s="596"/>
      <c r="J1300" s="597"/>
    </row>
    <row r="1301" spans="1:10" ht="17.399999999999999" hidden="1" x14ac:dyDescent="0.3">
      <c r="A1301" s="598" t="s">
        <v>300</v>
      </c>
      <c r="B1301" s="598"/>
      <c r="C1301" s="599" t="s">
        <v>301</v>
      </c>
      <c r="D1301" s="600"/>
      <c r="E1301" s="600"/>
      <c r="F1301" s="600"/>
      <c r="G1301" s="600"/>
      <c r="H1301" s="601" t="str">
        <f>"No. " &amp; COUNTIF(A$3:A1306,"ITEM*") &amp; " DE " &amp; COUNTIF(A$3:A$99960,"ITEM*")</f>
        <v>No. 27 DE 54</v>
      </c>
      <c r="I1301" s="596"/>
      <c r="J1301" s="597"/>
    </row>
    <row r="1302" spans="1:10" hidden="1" x14ac:dyDescent="0.3">
      <c r="A1302" s="598" t="s">
        <v>302</v>
      </c>
      <c r="B1302" s="598"/>
      <c r="C1302" s="602" t="s">
        <v>303</v>
      </c>
      <c r="D1302" s="603" t="s">
        <v>46</v>
      </c>
      <c r="E1302" s="604"/>
      <c r="F1302" s="605" t="s">
        <v>304</v>
      </c>
      <c r="G1302" s="603"/>
      <c r="H1302" s="606"/>
      <c r="I1302" s="596"/>
      <c r="J1302" s="597"/>
    </row>
    <row r="1303" spans="1:10" ht="15" hidden="1" thickBot="1" x14ac:dyDescent="0.35">
      <c r="C1303" s="607"/>
      <c r="D1303" s="608"/>
      <c r="E1303" s="608"/>
      <c r="F1303" s="608"/>
      <c r="G1303" s="608"/>
      <c r="H1303" s="609"/>
      <c r="I1303" s="596"/>
      <c r="J1303" s="597"/>
    </row>
    <row r="1304" spans="1:10" x14ac:dyDescent="0.3">
      <c r="A1304" s="610" t="s">
        <v>305</v>
      </c>
      <c r="B1304" s="611"/>
      <c r="C1304" s="612" t="s">
        <v>91</v>
      </c>
      <c r="D1304" s="613"/>
      <c r="E1304" s="613"/>
      <c r="F1304" s="614" t="s">
        <v>90</v>
      </c>
      <c r="G1304" s="615" t="s">
        <v>306</v>
      </c>
      <c r="H1304" s="616" t="s">
        <v>307</v>
      </c>
      <c r="I1304" s="617" t="s">
        <v>308</v>
      </c>
      <c r="J1304" s="618" t="s">
        <v>98</v>
      </c>
    </row>
    <row r="1305" spans="1:10" x14ac:dyDescent="0.3">
      <c r="A1305" s="619" t="s">
        <v>483</v>
      </c>
      <c r="B1305" s="611"/>
      <c r="C1305" s="620" t="s">
        <v>159</v>
      </c>
      <c r="D1305" s="621"/>
      <c r="E1305" s="622"/>
      <c r="F1305" s="623">
        <f>PRESUPUESTO!$B$59</f>
        <v>0</v>
      </c>
      <c r="G1305" s="624" t="s">
        <v>35</v>
      </c>
      <c r="H1305" s="625">
        <f>PRESUPUESTO!$E$59</f>
        <v>240</v>
      </c>
      <c r="I1305" s="769">
        <f>H1305</f>
        <v>240</v>
      </c>
      <c r="J1305" s="627"/>
    </row>
    <row r="1306" spans="1:10" x14ac:dyDescent="0.3">
      <c r="A1306" s="628"/>
      <c r="B1306" s="629"/>
      <c r="C1306" s="630"/>
      <c r="D1306" s="631"/>
      <c r="E1306" s="632"/>
      <c r="F1306" s="633"/>
      <c r="G1306" s="634"/>
      <c r="H1306" s="635"/>
      <c r="I1306" s="636"/>
      <c r="J1306" s="634"/>
    </row>
    <row r="1307" spans="1:10" x14ac:dyDescent="0.3">
      <c r="A1307" s="637" t="s">
        <v>312</v>
      </c>
      <c r="B1307" s="629"/>
      <c r="C1307" s="638" t="s">
        <v>313</v>
      </c>
      <c r="D1307" s="855" t="s">
        <v>314</v>
      </c>
      <c r="E1307" s="855" t="str">
        <f>"CANT. / " &amp; G1305</f>
        <v>CANT. / M</v>
      </c>
      <c r="F1307" s="856" t="s">
        <v>315</v>
      </c>
      <c r="G1307" s="857" t="s">
        <v>316</v>
      </c>
      <c r="H1307" s="858" t="s">
        <v>317</v>
      </c>
      <c r="I1307" s="643"/>
      <c r="J1307" s="859"/>
    </row>
    <row r="1308" spans="1:10" x14ac:dyDescent="0.3">
      <c r="A1308" s="628">
        <v>117236</v>
      </c>
      <c r="B1308" s="629"/>
      <c r="C1308" s="645" t="s">
        <v>484</v>
      </c>
      <c r="D1308" s="846" t="s">
        <v>92</v>
      </c>
      <c r="E1308" s="847">
        <v>0.25</v>
      </c>
      <c r="F1308" s="848">
        <v>5</v>
      </c>
      <c r="G1308" s="849">
        <v>165760</v>
      </c>
      <c r="H1308" s="850">
        <f>TRUNC(E1308* (1 + F1308 / 100) * G1308,2)</f>
        <v>43512</v>
      </c>
      <c r="I1308" s="653">
        <f>E1308 * (1 + F1308 / 100) * I1305</f>
        <v>63</v>
      </c>
      <c r="J1308" s="654">
        <f>I1305*H1308</f>
        <v>10442880</v>
      </c>
    </row>
    <row r="1309" spans="1:10" x14ac:dyDescent="0.3">
      <c r="A1309" s="655"/>
      <c r="B1309" s="629"/>
      <c r="C1309" s="656"/>
      <c r="D1309" s="834"/>
      <c r="E1309" s="835"/>
      <c r="F1309" s="836"/>
      <c r="G1309" s="837"/>
      <c r="H1309" s="832"/>
      <c r="I1309" s="662"/>
      <c r="J1309" s="838"/>
    </row>
    <row r="1310" spans="1:10" x14ac:dyDescent="0.3">
      <c r="A1310" s="664" t="s">
        <v>330</v>
      </c>
      <c r="B1310" s="629"/>
      <c r="C1310" s="630"/>
      <c r="D1310" s="631"/>
      <c r="E1310" s="632"/>
      <c r="F1310" s="863"/>
      <c r="G1310" s="666" t="s">
        <v>331</v>
      </c>
      <c r="H1310" s="667">
        <f>SUM(H1307:H1309)</f>
        <v>43512</v>
      </c>
      <c r="I1310" s="643"/>
      <c r="J1310" s="864">
        <f>SUM(J1307:J1309)</f>
        <v>10442880</v>
      </c>
    </row>
    <row r="1311" spans="1:10" x14ac:dyDescent="0.3">
      <c r="A1311" s="664" t="s">
        <v>332</v>
      </c>
      <c r="B1311" s="629"/>
      <c r="C1311" s="630"/>
      <c r="D1311" s="631"/>
      <c r="E1311" s="632"/>
      <c r="F1311" s="633"/>
      <c r="G1311" s="669"/>
      <c r="H1311" s="670"/>
      <c r="I1311" s="671"/>
      <c r="J1311" s="672"/>
    </row>
    <row r="1312" spans="1:10" x14ac:dyDescent="0.3">
      <c r="A1312" s="637" t="s">
        <v>333</v>
      </c>
      <c r="B1312" s="629"/>
      <c r="C1312" s="673" t="s">
        <v>334</v>
      </c>
      <c r="D1312" s="865" t="s">
        <v>335</v>
      </c>
      <c r="E1312" s="865" t="s">
        <v>336</v>
      </c>
      <c r="F1312" s="866" t="s">
        <v>337</v>
      </c>
      <c r="G1312" s="867" t="s">
        <v>393</v>
      </c>
      <c r="H1312" s="868" t="s">
        <v>94</v>
      </c>
      <c r="I1312" s="678"/>
      <c r="J1312" s="869"/>
    </row>
    <row r="1313" spans="1:10" x14ac:dyDescent="0.3">
      <c r="A1313" s="628">
        <v>200015</v>
      </c>
      <c r="B1313" s="680" t="s">
        <v>334</v>
      </c>
      <c r="C1313" s="645" t="s">
        <v>485</v>
      </c>
      <c r="D1313" s="870">
        <v>189305</v>
      </c>
      <c r="E1313" s="871">
        <v>1.39</v>
      </c>
      <c r="F1313" s="881">
        <f>TRUNC(D1313*E1313,0)</f>
        <v>263133</v>
      </c>
      <c r="G1313" s="882">
        <v>20</v>
      </c>
      <c r="H1313" s="872">
        <f>IFERROR(TRUNC(F1313/G1313,2),0)</f>
        <v>13156.65</v>
      </c>
      <c r="I1313" s="686">
        <f>I1305/G1313</f>
        <v>12</v>
      </c>
      <c r="J1313" s="853">
        <f>I1305*H1313</f>
        <v>3157596</v>
      </c>
    </row>
    <row r="1314" spans="1:10" x14ac:dyDescent="0.3">
      <c r="A1314" s="628">
        <v>200033</v>
      </c>
      <c r="B1314" s="680" t="s">
        <v>334</v>
      </c>
      <c r="C1314" s="645" t="s">
        <v>486</v>
      </c>
      <c r="D1314" s="870">
        <v>306584</v>
      </c>
      <c r="E1314" s="871">
        <v>1.8</v>
      </c>
      <c r="F1314" s="763">
        <f>TRUNC(D1314*E1314,0)</f>
        <v>551851</v>
      </c>
      <c r="G1314" s="690">
        <v>59.25</v>
      </c>
      <c r="H1314" s="872">
        <f>IFERROR(TRUNC(F1314/G1314,2),0)</f>
        <v>9313.94</v>
      </c>
      <c r="I1314" s="691">
        <f>I1305/G1314</f>
        <v>4.0506329113924053</v>
      </c>
      <c r="J1314" s="692">
        <f>I1305*H1314</f>
        <v>2235345.6</v>
      </c>
    </row>
    <row r="1315" spans="1:10" x14ac:dyDescent="0.3">
      <c r="A1315" s="655"/>
      <c r="B1315" s="629"/>
      <c r="C1315" s="656"/>
      <c r="D1315" s="834"/>
      <c r="E1315" s="835"/>
      <c r="F1315" s="836"/>
      <c r="G1315" s="837"/>
      <c r="H1315" s="832"/>
      <c r="I1315" s="662"/>
      <c r="J1315" s="838"/>
    </row>
    <row r="1316" spans="1:10" x14ac:dyDescent="0.3">
      <c r="A1316" s="664" t="s">
        <v>341</v>
      </c>
      <c r="B1316" s="629"/>
      <c r="C1316" s="630"/>
      <c r="D1316" s="631"/>
      <c r="E1316" s="632"/>
      <c r="F1316" s="873"/>
      <c r="G1316" s="694" t="s">
        <v>342</v>
      </c>
      <c r="H1316" s="695">
        <f>SUM(H1312:H1315)</f>
        <v>22470.59</v>
      </c>
      <c r="I1316" s="686"/>
      <c r="J1316" s="840">
        <f>SUM(J1312:J1315)</f>
        <v>5392941.5999999996</v>
      </c>
    </row>
    <row r="1317" spans="1:10" x14ac:dyDescent="0.3">
      <c r="A1317" s="664" t="s">
        <v>343</v>
      </c>
      <c r="B1317" s="629"/>
      <c r="C1317" s="630"/>
      <c r="D1317" s="631"/>
      <c r="E1317" s="632"/>
      <c r="F1317" s="633"/>
      <c r="G1317" s="669"/>
      <c r="H1317" s="670"/>
      <c r="I1317" s="671"/>
      <c r="J1317" s="672"/>
    </row>
    <row r="1318" spans="1:10" x14ac:dyDescent="0.3">
      <c r="A1318" s="637" t="s">
        <v>344</v>
      </c>
      <c r="B1318" s="629"/>
      <c r="C1318" s="697" t="s">
        <v>345</v>
      </c>
      <c r="D1318" s="874" t="s">
        <v>346</v>
      </c>
      <c r="E1318" s="874" t="s">
        <v>314</v>
      </c>
      <c r="F1318" s="875" t="s">
        <v>347</v>
      </c>
      <c r="G1318" s="876" t="s">
        <v>348</v>
      </c>
      <c r="H1318" s="877" t="s">
        <v>317</v>
      </c>
      <c r="I1318" s="702"/>
      <c r="J1318" s="878"/>
    </row>
    <row r="1319" spans="1:10" x14ac:dyDescent="0.3">
      <c r="A1319" s="628">
        <v>300026</v>
      </c>
      <c r="B1319" s="629" t="s">
        <v>345</v>
      </c>
      <c r="C1319" s="645" t="s">
        <v>350</v>
      </c>
      <c r="D1319" s="846"/>
      <c r="E1319" s="846" t="s">
        <v>351</v>
      </c>
      <c r="F1319" s="879">
        <v>0.05</v>
      </c>
      <c r="G1319" s="849">
        <f>H1316</f>
        <v>22470.59</v>
      </c>
      <c r="H1319" s="832">
        <f>TRUNC(F1319 * G1319,2)</f>
        <v>1123.52</v>
      </c>
      <c r="I1319" s="653">
        <f>I1305 * F1319</f>
        <v>12</v>
      </c>
      <c r="J1319" s="654">
        <f>I1305*H1319</f>
        <v>269644.79999999999</v>
      </c>
    </row>
    <row r="1320" spans="1:10" x14ac:dyDescent="0.3">
      <c r="A1320" s="655"/>
      <c r="B1320" s="629"/>
      <c r="C1320" s="656"/>
      <c r="D1320" s="834"/>
      <c r="E1320" s="835"/>
      <c r="F1320" s="836"/>
      <c r="G1320" s="837"/>
      <c r="H1320" s="832"/>
      <c r="I1320" s="662"/>
      <c r="J1320" s="838"/>
    </row>
    <row r="1321" spans="1:10" x14ac:dyDescent="0.3">
      <c r="A1321" s="664" t="s">
        <v>352</v>
      </c>
      <c r="B1321" s="629"/>
      <c r="C1321" s="630"/>
      <c r="D1321" s="631"/>
      <c r="E1321" s="632"/>
      <c r="F1321" s="839"/>
      <c r="G1321" s="706" t="s">
        <v>353</v>
      </c>
      <c r="H1321" s="707">
        <f>SUM(H1318:H1320)</f>
        <v>1123.52</v>
      </c>
      <c r="I1321" s="686"/>
      <c r="J1321" s="840">
        <f>SUM(J1318:J1320)</f>
        <v>269644.79999999999</v>
      </c>
    </row>
    <row r="1322" spans="1:10" x14ac:dyDescent="0.3">
      <c r="A1322" s="664" t="s">
        <v>354</v>
      </c>
      <c r="B1322" s="629"/>
      <c r="C1322" s="630"/>
      <c r="D1322" s="631"/>
      <c r="E1322" s="632"/>
      <c r="F1322" s="633"/>
      <c r="G1322" s="669"/>
      <c r="H1322" s="670"/>
      <c r="I1322" s="671"/>
      <c r="J1322" s="672"/>
    </row>
    <row r="1323" spans="1:10" x14ac:dyDescent="0.3">
      <c r="A1323" s="708" t="s">
        <v>355</v>
      </c>
      <c r="B1323" s="709"/>
      <c r="C1323" s="710" t="s">
        <v>356</v>
      </c>
      <c r="D1323" s="841" t="s">
        <v>357</v>
      </c>
      <c r="E1323" s="841" t="s">
        <v>358</v>
      </c>
      <c r="F1323" s="842" t="s">
        <v>359</v>
      </c>
      <c r="G1323" s="843" t="s">
        <v>348</v>
      </c>
      <c r="H1323" s="844" t="s">
        <v>317</v>
      </c>
      <c r="I1323" s="715"/>
      <c r="J1323" s="845"/>
    </row>
    <row r="1324" spans="1:10" x14ac:dyDescent="0.3">
      <c r="A1324" s="628"/>
      <c r="B1324" s="629"/>
      <c r="C1324" s="645"/>
      <c r="D1324" s="846"/>
      <c r="E1324" s="847"/>
      <c r="F1324" s="848"/>
      <c r="G1324" s="849"/>
      <c r="H1324" s="850"/>
      <c r="I1324" s="653"/>
      <c r="J1324" s="654"/>
    </row>
    <row r="1325" spans="1:10" x14ac:dyDescent="0.3">
      <c r="A1325" s="664" t="s">
        <v>360</v>
      </c>
      <c r="B1325" s="709"/>
      <c r="C1325" s="630"/>
      <c r="D1325" s="631"/>
      <c r="E1325" s="632"/>
      <c r="F1325" s="851"/>
      <c r="G1325" s="718" t="s">
        <v>361</v>
      </c>
      <c r="H1325" s="852">
        <f>SUM(H1323:H1324)</f>
        <v>0</v>
      </c>
      <c r="I1325" s="686"/>
      <c r="J1325" s="853">
        <f>SUM(J1323:J1324)</f>
        <v>0</v>
      </c>
    </row>
    <row r="1326" spans="1:10" x14ac:dyDescent="0.3">
      <c r="A1326" s="720" t="s">
        <v>362</v>
      </c>
      <c r="B1326" s="721"/>
      <c r="C1326" s="630"/>
      <c r="D1326" s="631"/>
      <c r="E1326" s="632"/>
      <c r="F1326" s="633"/>
      <c r="G1326" s="634"/>
      <c r="H1326" s="635"/>
      <c r="I1326" s="636"/>
      <c r="J1326" s="634"/>
    </row>
    <row r="1327" spans="1:10" ht="15" thickBot="1" x14ac:dyDescent="0.35">
      <c r="A1327" s="720" t="s">
        <v>95</v>
      </c>
      <c r="B1327" s="722"/>
      <c r="C1327" s="772"/>
      <c r="D1327" s="773"/>
      <c r="E1327" s="774"/>
      <c r="F1327" s="775" t="s">
        <v>363</v>
      </c>
      <c r="G1327" s="776"/>
      <c r="H1327" s="777">
        <f>IF($A$2="CD",ROUND(SUM(H1306:H1326)/2,$A$3),SUM(H1306:H1326)/2)</f>
        <v>67106</v>
      </c>
      <c r="I1327" s="729"/>
      <c r="J1327" s="730">
        <f>IF($A$2="CD",ROUND(SUM(J1306:J1326)/2,$A$3),SUM(J1306:J1326)/2)</f>
        <v>16105466</v>
      </c>
    </row>
    <row r="1328" spans="1:10" x14ac:dyDescent="0.3">
      <c r="A1328" s="720" t="s">
        <v>380</v>
      </c>
      <c r="B1328" s="722"/>
      <c r="C1328" s="778" t="s">
        <v>259</v>
      </c>
      <c r="D1328" s="779"/>
      <c r="E1328" s="780"/>
      <c r="F1328" s="810"/>
      <c r="G1328" s="782"/>
      <c r="H1328" s="783"/>
      <c r="I1328" s="784"/>
      <c r="J1328" s="785"/>
    </row>
    <row r="1329" spans="1:10" x14ac:dyDescent="0.3">
      <c r="A1329" s="628" t="s">
        <v>266</v>
      </c>
      <c r="B1329" s="722"/>
      <c r="C1329" s="786" t="s">
        <v>237</v>
      </c>
      <c r="D1329" s="787"/>
      <c r="E1329" s="788"/>
      <c r="F1329" s="854">
        <f>$F$3</f>
        <v>0.18</v>
      </c>
      <c r="G1329" s="790"/>
      <c r="H1329" s="791">
        <f>ROUND(H1327*F1329,2)</f>
        <v>12079.08</v>
      </c>
      <c r="I1329" s="792"/>
      <c r="J1329" s="793"/>
    </row>
    <row r="1330" spans="1:10" x14ac:dyDescent="0.3">
      <c r="A1330" s="628" t="s">
        <v>381</v>
      </c>
      <c r="B1330" s="722"/>
      <c r="C1330" s="786" t="s">
        <v>239</v>
      </c>
      <c r="D1330" s="787"/>
      <c r="E1330" s="788"/>
      <c r="F1330" s="854">
        <f>$G$3</f>
        <v>0.05</v>
      </c>
      <c r="G1330" s="790"/>
      <c r="H1330" s="791">
        <f>ROUND(H1327*F1330,2)</f>
        <v>3355.3</v>
      </c>
      <c r="I1330" s="792"/>
      <c r="J1330" s="793"/>
    </row>
    <row r="1331" spans="1:10" x14ac:dyDescent="0.3">
      <c r="A1331" s="628" t="s">
        <v>268</v>
      </c>
      <c r="B1331" s="722"/>
      <c r="C1331" s="786" t="s">
        <v>241</v>
      </c>
      <c r="D1331" s="787"/>
      <c r="E1331" s="788"/>
      <c r="F1331" s="854">
        <f>$H$3</f>
        <v>0.08</v>
      </c>
      <c r="G1331" s="790"/>
      <c r="H1331" s="791">
        <f>ROUND(H1327*F1331,2)</f>
        <v>5368.48</v>
      </c>
      <c r="I1331" s="792"/>
      <c r="J1331" s="793"/>
    </row>
    <row r="1332" spans="1:10" x14ac:dyDescent="0.3">
      <c r="A1332" s="628" t="s">
        <v>270</v>
      </c>
      <c r="B1332" s="722"/>
      <c r="C1332" s="786" t="s">
        <v>245</v>
      </c>
      <c r="D1332" s="787"/>
      <c r="E1332" s="788"/>
      <c r="F1332" s="854">
        <f>$I$3</f>
        <v>0.19</v>
      </c>
      <c r="G1332" s="790"/>
      <c r="H1332" s="791">
        <f>ROUND(H1331*F1332,2)</f>
        <v>1020.01</v>
      </c>
      <c r="I1332" s="792"/>
      <c r="J1332" s="793"/>
    </row>
    <row r="1333" spans="1:10" x14ac:dyDescent="0.3">
      <c r="A1333" s="720" t="s">
        <v>382</v>
      </c>
      <c r="B1333" s="722"/>
      <c r="C1333" s="794" t="s">
        <v>383</v>
      </c>
      <c r="D1333" s="795"/>
      <c r="E1333" s="796"/>
      <c r="F1333" s="597"/>
      <c r="G1333" s="797"/>
      <c r="H1333" s="798">
        <f>SUM(H1329:H1332)</f>
        <v>21822.87</v>
      </c>
      <c r="I1333" s="799"/>
      <c r="J1333" s="800"/>
    </row>
    <row r="1334" spans="1:10" ht="15" thickBot="1" x14ac:dyDescent="0.35">
      <c r="A1334" s="720" t="s">
        <v>384</v>
      </c>
      <c r="B1334" s="722"/>
      <c r="C1334" s="801"/>
      <c r="D1334" s="802"/>
      <c r="E1334" s="774"/>
      <c r="F1334" s="775" t="s">
        <v>385</v>
      </c>
      <c r="G1334" s="803"/>
      <c r="H1334" s="804">
        <f>ROUND(H1327+H1333,$A$3)</f>
        <v>88929</v>
      </c>
      <c r="I1334" s="805"/>
      <c r="J1334" s="767">
        <f>IF($A$3=2,ROUND((J1327+J1333),2),ROUND((J1327+J1333),0))</f>
        <v>16105466</v>
      </c>
    </row>
    <row r="1335" spans="1:10" hidden="1" x14ac:dyDescent="0.3">
      <c r="A1335" s="731" t="s">
        <v>364</v>
      </c>
      <c r="B1335" s="732"/>
      <c r="C1335" s="806"/>
      <c r="D1335" s="807"/>
      <c r="E1335" s="808"/>
      <c r="F1335" s="808"/>
      <c r="G1335" s="808"/>
      <c r="H1335" s="809"/>
      <c r="I1335" s="596"/>
      <c r="J1335" s="597"/>
    </row>
    <row r="1336" spans="1:10" hidden="1" x14ac:dyDescent="0.3">
      <c r="A1336" s="737"/>
      <c r="B1336" s="732"/>
      <c r="C1336" s="733"/>
      <c r="D1336" s="734"/>
      <c r="E1336" s="735"/>
      <c r="F1336" s="735"/>
      <c r="G1336" s="735"/>
      <c r="H1336" s="736"/>
      <c r="I1336" s="596"/>
      <c r="J1336" s="597"/>
    </row>
    <row r="1337" spans="1:10" hidden="1" x14ac:dyDescent="0.3">
      <c r="A1337" s="737"/>
      <c r="B1337" s="732"/>
      <c r="C1337" s="738" t="s">
        <v>365</v>
      </c>
      <c r="D1337" s="739"/>
      <c r="E1337" s="740"/>
      <c r="F1337" s="740"/>
      <c r="G1337" s="740"/>
      <c r="H1337" s="741"/>
      <c r="I1337" s="596"/>
      <c r="J1337" s="597"/>
    </row>
    <row r="1338" spans="1:10" hidden="1" x14ac:dyDescent="0.3">
      <c r="A1338" s="737"/>
      <c r="B1338" s="732"/>
      <c r="C1338" s="742"/>
      <c r="D1338" s="743"/>
      <c r="E1338" s="744"/>
      <c r="F1338" s="744"/>
      <c r="G1338" s="744"/>
      <c r="H1338" s="745"/>
      <c r="I1338" s="596"/>
      <c r="J1338" s="597"/>
    </row>
    <row r="1339" spans="1:10" hidden="1" x14ac:dyDescent="0.3">
      <c r="A1339" s="737"/>
      <c r="B1339" s="732"/>
      <c r="C1339" s="742"/>
      <c r="D1339" s="743"/>
      <c r="E1339" s="744"/>
      <c r="F1339" s="744"/>
      <c r="G1339" s="744"/>
      <c r="H1339" s="745"/>
      <c r="I1339" s="596"/>
      <c r="J1339" s="597"/>
    </row>
    <row r="1340" spans="1:10" hidden="1" x14ac:dyDescent="0.3">
      <c r="A1340" s="737"/>
      <c r="B1340" s="732"/>
      <c r="C1340" s="733"/>
      <c r="D1340" s="734"/>
      <c r="E1340" s="735"/>
      <c r="F1340" s="735"/>
      <c r="G1340" s="735"/>
      <c r="H1340" s="736"/>
      <c r="I1340" s="596"/>
      <c r="J1340" s="597"/>
    </row>
    <row r="1341" spans="1:10" hidden="1" x14ac:dyDescent="0.3">
      <c r="A1341" s="737"/>
      <c r="B1341" s="732"/>
      <c r="C1341" s="746" t="s">
        <v>366</v>
      </c>
      <c r="D1341" s="734"/>
      <c r="E1341" s="735"/>
      <c r="F1341" s="747" t="s">
        <v>367</v>
      </c>
      <c r="G1341" s="735"/>
      <c r="H1341" s="736"/>
      <c r="I1341" s="596"/>
      <c r="J1341" s="597"/>
    </row>
    <row r="1342" spans="1:10" hidden="1" x14ac:dyDescent="0.3">
      <c r="C1342" s="194"/>
      <c r="H1342" s="195"/>
      <c r="I1342" s="596"/>
      <c r="J1342" s="597"/>
    </row>
    <row r="1343" spans="1:10" hidden="1" x14ac:dyDescent="0.3">
      <c r="C1343" s="194"/>
      <c r="H1343" s="195"/>
      <c r="I1343" s="596"/>
      <c r="J1343" s="597"/>
    </row>
    <row r="1344" spans="1:10" hidden="1" x14ac:dyDescent="0.3">
      <c r="A1344" s="737"/>
      <c r="B1344" s="732"/>
      <c r="C1344" s="748" t="s">
        <v>368</v>
      </c>
      <c r="D1344" s="749"/>
      <c r="E1344" s="735"/>
      <c r="F1344" s="750" t="s">
        <v>368</v>
      </c>
      <c r="G1344" s="740"/>
      <c r="H1344" s="741"/>
      <c r="I1344" s="596"/>
      <c r="J1344" s="597"/>
    </row>
    <row r="1345" spans="1:10" hidden="1" x14ac:dyDescent="0.3">
      <c r="A1345" s="737"/>
      <c r="B1345" s="732"/>
      <c r="C1345" s="751" t="s">
        <v>369</v>
      </c>
      <c r="D1345" s="743"/>
      <c r="E1345" s="735"/>
      <c r="F1345" s="752" t="s">
        <v>369</v>
      </c>
      <c r="G1345" s="744"/>
      <c r="H1345" s="745"/>
      <c r="I1345" s="596"/>
      <c r="J1345" s="597"/>
    </row>
    <row r="1346" spans="1:10" hidden="1" x14ac:dyDescent="0.3">
      <c r="A1346" s="737"/>
      <c r="B1346" s="732"/>
      <c r="C1346" s="753" t="s">
        <v>370</v>
      </c>
      <c r="D1346" s="734"/>
      <c r="E1346" s="735"/>
      <c r="F1346" s="732" t="s">
        <v>371</v>
      </c>
      <c r="G1346" s="735"/>
      <c r="H1346" s="736"/>
      <c r="I1346" s="596"/>
      <c r="J1346" s="597"/>
    </row>
    <row r="1347" spans="1:10" ht="15" hidden="1" thickBot="1" x14ac:dyDescent="0.35">
      <c r="A1347" s="754" t="s">
        <v>372</v>
      </c>
      <c r="B1347" s="732"/>
      <c r="C1347" s="755"/>
      <c r="D1347" s="756"/>
      <c r="E1347" s="757"/>
      <c r="F1347" s="757"/>
      <c r="G1347" s="757"/>
      <c r="H1347" s="758"/>
      <c r="I1347" s="596"/>
      <c r="J1347" s="597"/>
    </row>
    <row r="1348" spans="1:10" x14ac:dyDescent="0.3">
      <c r="C1348" s="32"/>
      <c r="D1348" s="102"/>
      <c r="E1348" s="32"/>
      <c r="F1348" s="32"/>
      <c r="G1348" s="32"/>
      <c r="H1348" s="32"/>
      <c r="I1348" s="596"/>
      <c r="J1348" s="597"/>
    </row>
    <row r="1349" spans="1:10" ht="15" thickBot="1" x14ac:dyDescent="0.35">
      <c r="C1349" s="32"/>
      <c r="D1349" s="102"/>
      <c r="E1349" s="32"/>
      <c r="F1349" s="32"/>
      <c r="G1349" s="32"/>
      <c r="H1349" s="32"/>
      <c r="I1349" s="596"/>
      <c r="J1349" s="597"/>
    </row>
    <row r="1350" spans="1:10" ht="17.399999999999999" hidden="1" x14ac:dyDescent="0.3">
      <c r="A1350" s="598" t="s">
        <v>300</v>
      </c>
      <c r="B1350" s="598"/>
      <c r="C1350" s="599" t="s">
        <v>301</v>
      </c>
      <c r="D1350" s="600"/>
      <c r="E1350" s="600"/>
      <c r="F1350" s="600"/>
      <c r="G1350" s="600"/>
      <c r="H1350" s="601" t="str">
        <f>"No. " &amp; COUNTIF(A$3:A1355,"ITEM*") &amp; " DE " &amp; COUNTIF(A$3:A$99911,"ITEM*")</f>
        <v>No. 28 DE 54</v>
      </c>
      <c r="I1350" s="596"/>
      <c r="J1350" s="597"/>
    </row>
    <row r="1351" spans="1:10" hidden="1" x14ac:dyDescent="0.3">
      <c r="A1351" s="598" t="s">
        <v>302</v>
      </c>
      <c r="B1351" s="598"/>
      <c r="C1351" s="602" t="s">
        <v>303</v>
      </c>
      <c r="D1351" s="603" t="s">
        <v>46</v>
      </c>
      <c r="E1351" s="604"/>
      <c r="F1351" s="605" t="s">
        <v>304</v>
      </c>
      <c r="G1351" s="603"/>
      <c r="H1351" s="606"/>
      <c r="I1351" s="596"/>
      <c r="J1351" s="597"/>
    </row>
    <row r="1352" spans="1:10" ht="15" hidden="1" thickBot="1" x14ac:dyDescent="0.35">
      <c r="C1352" s="607"/>
      <c r="D1352" s="608"/>
      <c r="E1352" s="608"/>
      <c r="F1352" s="608"/>
      <c r="G1352" s="608"/>
      <c r="H1352" s="609"/>
      <c r="I1352" s="596"/>
      <c r="J1352" s="597"/>
    </row>
    <row r="1353" spans="1:10" x14ac:dyDescent="0.3">
      <c r="A1353" s="610" t="s">
        <v>305</v>
      </c>
      <c r="B1353" s="611"/>
      <c r="C1353" s="612" t="s">
        <v>91</v>
      </c>
      <c r="D1353" s="613"/>
      <c r="E1353" s="613"/>
      <c r="F1353" s="614" t="s">
        <v>90</v>
      </c>
      <c r="G1353" s="615" t="s">
        <v>306</v>
      </c>
      <c r="H1353" s="616" t="s">
        <v>307</v>
      </c>
      <c r="I1353" s="617" t="s">
        <v>308</v>
      </c>
      <c r="J1353" s="618" t="s">
        <v>98</v>
      </c>
    </row>
    <row r="1354" spans="1:10" x14ac:dyDescent="0.3">
      <c r="A1354" s="619" t="s">
        <v>487</v>
      </c>
      <c r="B1354" s="611"/>
      <c r="C1354" s="620" t="s">
        <v>163</v>
      </c>
      <c r="D1354" s="621"/>
      <c r="E1354" s="622"/>
      <c r="F1354" s="623">
        <f>PRESUPUESTO!$B$69</f>
        <v>0</v>
      </c>
      <c r="G1354" s="624" t="s">
        <v>35</v>
      </c>
      <c r="H1354" s="625">
        <f>PRESUPUESTO!$E$69</f>
        <v>40</v>
      </c>
      <c r="I1354" s="769">
        <f>H1354</f>
        <v>40</v>
      </c>
      <c r="J1354" s="627"/>
    </row>
    <row r="1355" spans="1:10" x14ac:dyDescent="0.3">
      <c r="A1355" s="628"/>
      <c r="B1355" s="629"/>
      <c r="C1355" s="630"/>
      <c r="D1355" s="631"/>
      <c r="E1355" s="632"/>
      <c r="F1355" s="633"/>
      <c r="G1355" s="634"/>
      <c r="H1355" s="635"/>
      <c r="I1355" s="636"/>
      <c r="J1355" s="634"/>
    </row>
    <row r="1356" spans="1:10" x14ac:dyDescent="0.3">
      <c r="A1356" s="637" t="s">
        <v>312</v>
      </c>
      <c r="B1356" s="629"/>
      <c r="C1356" s="638" t="s">
        <v>313</v>
      </c>
      <c r="D1356" s="855" t="s">
        <v>314</v>
      </c>
      <c r="E1356" s="855" t="str">
        <f>"CANT. / " &amp; G1354</f>
        <v>CANT. / M</v>
      </c>
      <c r="F1356" s="856" t="s">
        <v>315</v>
      </c>
      <c r="G1356" s="857" t="s">
        <v>316</v>
      </c>
      <c r="H1356" s="858" t="s">
        <v>317</v>
      </c>
      <c r="I1356" s="643"/>
      <c r="J1356" s="859"/>
    </row>
    <row r="1357" spans="1:10" x14ac:dyDescent="0.3">
      <c r="A1357" s="628">
        <v>100053</v>
      </c>
      <c r="B1357" s="629" t="s">
        <v>318</v>
      </c>
      <c r="C1357" s="645" t="s">
        <v>319</v>
      </c>
      <c r="D1357" s="846" t="s">
        <v>320</v>
      </c>
      <c r="E1357" s="847">
        <v>0.3</v>
      </c>
      <c r="F1357" s="848"/>
      <c r="G1357" s="849">
        <v>74</v>
      </c>
      <c r="H1357" s="850">
        <f>TRUNC(E1357* (1 + F1357 / 100) * G1357,2)</f>
        <v>22.2</v>
      </c>
      <c r="I1357" s="651">
        <f>E1357 * (1 + F1357 / 100) * I1354</f>
        <v>12</v>
      </c>
      <c r="J1357" s="862">
        <f>I1354*H1357</f>
        <v>888</v>
      </c>
    </row>
    <row r="1358" spans="1:10" x14ac:dyDescent="0.3">
      <c r="A1358" s="628">
        <v>102439</v>
      </c>
      <c r="B1358" s="629" t="s">
        <v>400</v>
      </c>
      <c r="C1358" s="645" t="s">
        <v>488</v>
      </c>
      <c r="D1358" s="846" t="s">
        <v>142</v>
      </c>
      <c r="E1358" s="847">
        <v>0.1</v>
      </c>
      <c r="F1358" s="848"/>
      <c r="G1358" s="849">
        <v>9097</v>
      </c>
      <c r="H1358" s="850">
        <f>TRUNC(E1358* (1 + F1358 / 100) * G1358,2)</f>
        <v>909.7</v>
      </c>
      <c r="I1358" s="651">
        <f>E1358 * (1 + F1358 / 100) * I1354</f>
        <v>4</v>
      </c>
      <c r="J1358" s="862">
        <f>I1354*H1358</f>
        <v>36388</v>
      </c>
    </row>
    <row r="1359" spans="1:10" x14ac:dyDescent="0.3">
      <c r="A1359" s="628">
        <v>101291</v>
      </c>
      <c r="B1359" s="629" t="s">
        <v>318</v>
      </c>
      <c r="C1359" s="645" t="s">
        <v>489</v>
      </c>
      <c r="D1359" s="846" t="s">
        <v>142</v>
      </c>
      <c r="E1359" s="847">
        <v>4</v>
      </c>
      <c r="F1359" s="848"/>
      <c r="G1359" s="849">
        <v>1896</v>
      </c>
      <c r="H1359" s="850">
        <f>TRUNC(E1359* (1 + F1359 / 100) * G1359,2)</f>
        <v>7584</v>
      </c>
      <c r="I1359" s="651">
        <f>E1359 * (1 + F1359 / 100) * I1354</f>
        <v>160</v>
      </c>
      <c r="J1359" s="862">
        <f>I1354*H1359</f>
        <v>303360</v>
      </c>
    </row>
    <row r="1360" spans="1:10" x14ac:dyDescent="0.3">
      <c r="A1360" s="628">
        <v>100582</v>
      </c>
      <c r="B1360" s="629" t="s">
        <v>490</v>
      </c>
      <c r="C1360" s="645" t="s">
        <v>491</v>
      </c>
      <c r="D1360" s="846" t="s">
        <v>113</v>
      </c>
      <c r="E1360" s="847">
        <v>0.5</v>
      </c>
      <c r="F1360" s="848"/>
      <c r="G1360" s="849">
        <v>46029</v>
      </c>
      <c r="H1360" s="850">
        <f>TRUNC(E1360* (1 + F1360 / 100) * G1360,2)</f>
        <v>23014.5</v>
      </c>
      <c r="I1360" s="651">
        <f>E1360 * (1 + F1360 / 100) * I1354</f>
        <v>20</v>
      </c>
      <c r="J1360" s="862">
        <f>I1354*H1360</f>
        <v>920580</v>
      </c>
    </row>
    <row r="1361" spans="1:10" x14ac:dyDescent="0.3">
      <c r="A1361" s="628">
        <v>100861</v>
      </c>
      <c r="B1361" s="629" t="s">
        <v>164</v>
      </c>
      <c r="C1361" s="645" t="s">
        <v>492</v>
      </c>
      <c r="D1361" s="846" t="s">
        <v>142</v>
      </c>
      <c r="E1361" s="847">
        <v>0.3</v>
      </c>
      <c r="F1361" s="848"/>
      <c r="G1361" s="849">
        <v>7121</v>
      </c>
      <c r="H1361" s="850">
        <f>TRUNC(E1361* (1 + F1361 / 100) * G1361,2)</f>
        <v>2136.3000000000002</v>
      </c>
      <c r="I1361" s="653">
        <f>E1361 * (1 + F1361 / 100) * I1354</f>
        <v>12</v>
      </c>
      <c r="J1361" s="654">
        <f>I1354*H1361</f>
        <v>85452</v>
      </c>
    </row>
    <row r="1362" spans="1:10" x14ac:dyDescent="0.3">
      <c r="A1362" s="655"/>
      <c r="B1362" s="629"/>
      <c r="C1362" s="656"/>
      <c r="D1362" s="834"/>
      <c r="E1362" s="835"/>
      <c r="F1362" s="836"/>
      <c r="G1362" s="837"/>
      <c r="H1362" s="832"/>
      <c r="I1362" s="662"/>
      <c r="J1362" s="838"/>
    </row>
    <row r="1363" spans="1:10" x14ac:dyDescent="0.3">
      <c r="A1363" s="664" t="s">
        <v>330</v>
      </c>
      <c r="B1363" s="629"/>
      <c r="C1363" s="630"/>
      <c r="D1363" s="631"/>
      <c r="E1363" s="632"/>
      <c r="F1363" s="863"/>
      <c r="G1363" s="666" t="s">
        <v>331</v>
      </c>
      <c r="H1363" s="667">
        <f>SUM(H1356:H1362)</f>
        <v>33666.700000000004</v>
      </c>
      <c r="I1363" s="643"/>
      <c r="J1363" s="864">
        <f>SUM(J1356:J1362)</f>
        <v>1346668</v>
      </c>
    </row>
    <row r="1364" spans="1:10" x14ac:dyDescent="0.3">
      <c r="A1364" s="664" t="s">
        <v>332</v>
      </c>
      <c r="B1364" s="629"/>
      <c r="C1364" s="630"/>
      <c r="D1364" s="631"/>
      <c r="E1364" s="632"/>
      <c r="F1364" s="633"/>
      <c r="G1364" s="669"/>
      <c r="H1364" s="670"/>
      <c r="I1364" s="671"/>
      <c r="J1364" s="672"/>
    </row>
    <row r="1365" spans="1:10" x14ac:dyDescent="0.3">
      <c r="A1365" s="637" t="s">
        <v>333</v>
      </c>
      <c r="B1365" s="629"/>
      <c r="C1365" s="673" t="s">
        <v>334</v>
      </c>
      <c r="D1365" s="865" t="s">
        <v>335</v>
      </c>
      <c r="E1365" s="865" t="s">
        <v>336</v>
      </c>
      <c r="F1365" s="866" t="s">
        <v>337</v>
      </c>
      <c r="G1365" s="867" t="s">
        <v>393</v>
      </c>
      <c r="H1365" s="868" t="s">
        <v>94</v>
      </c>
      <c r="I1365" s="678"/>
      <c r="J1365" s="869"/>
    </row>
    <row r="1366" spans="1:10" x14ac:dyDescent="0.3">
      <c r="A1366" s="628">
        <v>200004</v>
      </c>
      <c r="B1366" s="680" t="s">
        <v>334</v>
      </c>
      <c r="C1366" s="645" t="s">
        <v>493</v>
      </c>
      <c r="D1366" s="870">
        <v>189305</v>
      </c>
      <c r="E1366" s="871">
        <v>1.8</v>
      </c>
      <c r="F1366" s="763">
        <f>TRUNC(D1366*E1366,0)</f>
        <v>340749</v>
      </c>
      <c r="G1366" s="690">
        <v>11.76</v>
      </c>
      <c r="H1366" s="872">
        <f>IFERROR(TRUNC(F1366/G1366,2),0)</f>
        <v>28975.25</v>
      </c>
      <c r="I1366" s="691">
        <f>I1354/G1366</f>
        <v>3.4013605442176873</v>
      </c>
      <c r="J1366" s="692">
        <f>I1354*H1366</f>
        <v>1159010</v>
      </c>
    </row>
    <row r="1367" spans="1:10" x14ac:dyDescent="0.3">
      <c r="A1367" s="655"/>
      <c r="B1367" s="629"/>
      <c r="C1367" s="656"/>
      <c r="D1367" s="834"/>
      <c r="E1367" s="835"/>
      <c r="F1367" s="836"/>
      <c r="G1367" s="837"/>
      <c r="H1367" s="832"/>
      <c r="I1367" s="662"/>
      <c r="J1367" s="838"/>
    </row>
    <row r="1368" spans="1:10" x14ac:dyDescent="0.3">
      <c r="A1368" s="664" t="s">
        <v>341</v>
      </c>
      <c r="B1368" s="629"/>
      <c r="C1368" s="630"/>
      <c r="D1368" s="631"/>
      <c r="E1368" s="632"/>
      <c r="F1368" s="873"/>
      <c r="G1368" s="694" t="s">
        <v>342</v>
      </c>
      <c r="H1368" s="695">
        <f>SUM(H1365:H1367)</f>
        <v>28975.25</v>
      </c>
      <c r="I1368" s="686"/>
      <c r="J1368" s="840">
        <f>SUM(J1365:J1367)</f>
        <v>1159010</v>
      </c>
    </row>
    <row r="1369" spans="1:10" x14ac:dyDescent="0.3">
      <c r="A1369" s="664" t="s">
        <v>343</v>
      </c>
      <c r="B1369" s="629"/>
      <c r="C1369" s="630"/>
      <c r="D1369" s="631"/>
      <c r="E1369" s="632"/>
      <c r="F1369" s="633"/>
      <c r="G1369" s="669"/>
      <c r="H1369" s="670"/>
      <c r="I1369" s="671"/>
      <c r="J1369" s="672"/>
    </row>
    <row r="1370" spans="1:10" x14ac:dyDescent="0.3">
      <c r="A1370" s="637" t="s">
        <v>344</v>
      </c>
      <c r="B1370" s="629"/>
      <c r="C1370" s="697" t="s">
        <v>345</v>
      </c>
      <c r="D1370" s="874" t="s">
        <v>346</v>
      </c>
      <c r="E1370" s="874" t="s">
        <v>314</v>
      </c>
      <c r="F1370" s="875" t="s">
        <v>347</v>
      </c>
      <c r="G1370" s="876" t="s">
        <v>348</v>
      </c>
      <c r="H1370" s="877" t="s">
        <v>317</v>
      </c>
      <c r="I1370" s="702"/>
      <c r="J1370" s="878"/>
    </row>
    <row r="1371" spans="1:10" x14ac:dyDescent="0.3">
      <c r="A1371" s="628">
        <v>300026</v>
      </c>
      <c r="B1371" s="629" t="s">
        <v>345</v>
      </c>
      <c r="C1371" s="645" t="s">
        <v>350</v>
      </c>
      <c r="D1371" s="846"/>
      <c r="E1371" s="846" t="s">
        <v>351</v>
      </c>
      <c r="F1371" s="879">
        <v>0.01</v>
      </c>
      <c r="G1371" s="849">
        <f>H1368</f>
        <v>28975.25</v>
      </c>
      <c r="H1371" s="832">
        <f>TRUNC(F1371 * G1371,2)</f>
        <v>289.75</v>
      </c>
      <c r="I1371" s="653">
        <f>I1354 * F1371</f>
        <v>0.4</v>
      </c>
      <c r="J1371" s="654">
        <f>I1354*H1371</f>
        <v>11590</v>
      </c>
    </row>
    <row r="1372" spans="1:10" x14ac:dyDescent="0.3">
      <c r="A1372" s="655"/>
      <c r="B1372" s="629"/>
      <c r="C1372" s="656"/>
      <c r="D1372" s="834"/>
      <c r="E1372" s="835"/>
      <c r="F1372" s="836"/>
      <c r="G1372" s="837"/>
      <c r="H1372" s="832"/>
      <c r="I1372" s="662"/>
      <c r="J1372" s="838"/>
    </row>
    <row r="1373" spans="1:10" x14ac:dyDescent="0.3">
      <c r="A1373" s="664" t="s">
        <v>352</v>
      </c>
      <c r="B1373" s="629"/>
      <c r="C1373" s="630"/>
      <c r="D1373" s="631"/>
      <c r="E1373" s="632"/>
      <c r="F1373" s="839"/>
      <c r="G1373" s="706" t="s">
        <v>353</v>
      </c>
      <c r="H1373" s="707">
        <f>SUM(H1370:H1372)</f>
        <v>289.75</v>
      </c>
      <c r="I1373" s="686"/>
      <c r="J1373" s="840">
        <f>SUM(J1370:J1372)</f>
        <v>11590</v>
      </c>
    </row>
    <row r="1374" spans="1:10" x14ac:dyDescent="0.3">
      <c r="A1374" s="664" t="s">
        <v>354</v>
      </c>
      <c r="B1374" s="629"/>
      <c r="C1374" s="630"/>
      <c r="D1374" s="631"/>
      <c r="E1374" s="632"/>
      <c r="F1374" s="633"/>
      <c r="G1374" s="669"/>
      <c r="H1374" s="670"/>
      <c r="I1374" s="671"/>
      <c r="J1374" s="672"/>
    </row>
    <row r="1375" spans="1:10" x14ac:dyDescent="0.3">
      <c r="A1375" s="708" t="s">
        <v>355</v>
      </c>
      <c r="B1375" s="709"/>
      <c r="C1375" s="710" t="s">
        <v>356</v>
      </c>
      <c r="D1375" s="841" t="s">
        <v>357</v>
      </c>
      <c r="E1375" s="841" t="s">
        <v>358</v>
      </c>
      <c r="F1375" s="842" t="s">
        <v>359</v>
      </c>
      <c r="G1375" s="843" t="s">
        <v>348</v>
      </c>
      <c r="H1375" s="844" t="s">
        <v>317</v>
      </c>
      <c r="I1375" s="715"/>
      <c r="J1375" s="845"/>
    </row>
    <row r="1376" spans="1:10" x14ac:dyDescent="0.3">
      <c r="A1376" s="628"/>
      <c r="B1376" s="629"/>
      <c r="C1376" s="645"/>
      <c r="D1376" s="846"/>
      <c r="E1376" s="847"/>
      <c r="F1376" s="848"/>
      <c r="G1376" s="849"/>
      <c r="H1376" s="850"/>
      <c r="I1376" s="653"/>
      <c r="J1376" s="654"/>
    </row>
    <row r="1377" spans="1:10" x14ac:dyDescent="0.3">
      <c r="A1377" s="664" t="s">
        <v>360</v>
      </c>
      <c r="B1377" s="709"/>
      <c r="C1377" s="630"/>
      <c r="D1377" s="631"/>
      <c r="E1377" s="632"/>
      <c r="F1377" s="851"/>
      <c r="G1377" s="718" t="s">
        <v>361</v>
      </c>
      <c r="H1377" s="852">
        <f>SUM(H1375:H1376)</f>
        <v>0</v>
      </c>
      <c r="I1377" s="686"/>
      <c r="J1377" s="853">
        <f>SUM(J1375:J1376)</f>
        <v>0</v>
      </c>
    </row>
    <row r="1378" spans="1:10" x14ac:dyDescent="0.3">
      <c r="A1378" s="720" t="s">
        <v>362</v>
      </c>
      <c r="B1378" s="721"/>
      <c r="C1378" s="630"/>
      <c r="D1378" s="631"/>
      <c r="E1378" s="632"/>
      <c r="F1378" s="633"/>
      <c r="G1378" s="634"/>
      <c r="H1378" s="635"/>
      <c r="I1378" s="636"/>
      <c r="J1378" s="634"/>
    </row>
    <row r="1379" spans="1:10" ht="15" thickBot="1" x14ac:dyDescent="0.35">
      <c r="A1379" s="720" t="s">
        <v>95</v>
      </c>
      <c r="B1379" s="722"/>
      <c r="C1379" s="772"/>
      <c r="D1379" s="773"/>
      <c r="E1379" s="774"/>
      <c r="F1379" s="775" t="s">
        <v>363</v>
      </c>
      <c r="G1379" s="776"/>
      <c r="H1379" s="777">
        <f>IF($A$2="CD",ROUND(SUM(H1355:H1378)/2,$A$3),SUM(H1355:H1378)/2)</f>
        <v>62932</v>
      </c>
      <c r="I1379" s="729"/>
      <c r="J1379" s="730">
        <f>IF($A$2="CD",ROUND(SUM(J1355:J1378)/2,$A$3),SUM(J1355:J1378)/2)</f>
        <v>2517268</v>
      </c>
    </row>
    <row r="1380" spans="1:10" x14ac:dyDescent="0.3">
      <c r="A1380" s="720" t="s">
        <v>380</v>
      </c>
      <c r="B1380" s="722"/>
      <c r="C1380" s="778" t="s">
        <v>259</v>
      </c>
      <c r="D1380" s="779"/>
      <c r="E1380" s="780"/>
      <c r="F1380" s="810"/>
      <c r="G1380" s="782"/>
      <c r="H1380" s="783"/>
      <c r="I1380" s="784"/>
      <c r="J1380" s="785"/>
    </row>
    <row r="1381" spans="1:10" x14ac:dyDescent="0.3">
      <c r="A1381" s="628" t="s">
        <v>266</v>
      </c>
      <c r="B1381" s="722"/>
      <c r="C1381" s="786" t="s">
        <v>237</v>
      </c>
      <c r="D1381" s="787"/>
      <c r="E1381" s="788"/>
      <c r="F1381" s="854">
        <f>$F$3</f>
        <v>0.18</v>
      </c>
      <c r="G1381" s="790"/>
      <c r="H1381" s="791">
        <f>ROUND(H1379*F1381,2)</f>
        <v>11327.76</v>
      </c>
      <c r="I1381" s="792"/>
      <c r="J1381" s="793"/>
    </row>
    <row r="1382" spans="1:10" x14ac:dyDescent="0.3">
      <c r="A1382" s="628" t="s">
        <v>381</v>
      </c>
      <c r="B1382" s="722"/>
      <c r="C1382" s="786" t="s">
        <v>239</v>
      </c>
      <c r="D1382" s="787"/>
      <c r="E1382" s="788"/>
      <c r="F1382" s="854">
        <f>$G$3</f>
        <v>0.05</v>
      </c>
      <c r="G1382" s="790"/>
      <c r="H1382" s="791">
        <f>ROUND(H1379*F1382,2)</f>
        <v>3146.6</v>
      </c>
      <c r="I1382" s="792"/>
      <c r="J1382" s="793"/>
    </row>
    <row r="1383" spans="1:10" x14ac:dyDescent="0.3">
      <c r="A1383" s="628" t="s">
        <v>268</v>
      </c>
      <c r="B1383" s="722"/>
      <c r="C1383" s="786" t="s">
        <v>241</v>
      </c>
      <c r="D1383" s="787"/>
      <c r="E1383" s="788"/>
      <c r="F1383" s="854">
        <f>$H$3</f>
        <v>0.08</v>
      </c>
      <c r="G1383" s="790"/>
      <c r="H1383" s="791">
        <f>ROUND(H1379*F1383,2)</f>
        <v>5034.5600000000004</v>
      </c>
      <c r="I1383" s="792"/>
      <c r="J1383" s="793"/>
    </row>
    <row r="1384" spans="1:10" x14ac:dyDescent="0.3">
      <c r="A1384" s="628" t="s">
        <v>270</v>
      </c>
      <c r="B1384" s="722"/>
      <c r="C1384" s="786" t="s">
        <v>245</v>
      </c>
      <c r="D1384" s="787"/>
      <c r="E1384" s="788"/>
      <c r="F1384" s="854">
        <f>$I$3</f>
        <v>0.19</v>
      </c>
      <c r="G1384" s="790"/>
      <c r="H1384" s="791">
        <f>ROUND(H1383*F1384,2)</f>
        <v>956.57</v>
      </c>
      <c r="I1384" s="792"/>
      <c r="J1384" s="793"/>
    </row>
    <row r="1385" spans="1:10" x14ac:dyDescent="0.3">
      <c r="A1385" s="720" t="s">
        <v>382</v>
      </c>
      <c r="B1385" s="722"/>
      <c r="C1385" s="794" t="s">
        <v>383</v>
      </c>
      <c r="D1385" s="795"/>
      <c r="E1385" s="796"/>
      <c r="F1385" s="597"/>
      <c r="G1385" s="797"/>
      <c r="H1385" s="798">
        <f>SUM(H1381:H1384)</f>
        <v>20465.490000000002</v>
      </c>
      <c r="I1385" s="799"/>
      <c r="J1385" s="800"/>
    </row>
    <row r="1386" spans="1:10" ht="15" thickBot="1" x14ac:dyDescent="0.35">
      <c r="A1386" s="720" t="s">
        <v>384</v>
      </c>
      <c r="B1386" s="722"/>
      <c r="C1386" s="801"/>
      <c r="D1386" s="802"/>
      <c r="E1386" s="774"/>
      <c r="F1386" s="775" t="s">
        <v>385</v>
      </c>
      <c r="G1386" s="803"/>
      <c r="H1386" s="804">
        <f>ROUND(H1379+H1385,$A$3)</f>
        <v>83397</v>
      </c>
      <c r="I1386" s="805"/>
      <c r="J1386" s="767">
        <f>IF($A$3=2,ROUND((J1379+J1385),2),ROUND((J1379+J1385),0))</f>
        <v>2517268</v>
      </c>
    </row>
    <row r="1387" spans="1:10" hidden="1" x14ac:dyDescent="0.3">
      <c r="A1387" s="731" t="s">
        <v>364</v>
      </c>
      <c r="B1387" s="732"/>
      <c r="C1387" s="806"/>
      <c r="D1387" s="807"/>
      <c r="E1387" s="808"/>
      <c r="F1387" s="808"/>
      <c r="G1387" s="808"/>
      <c r="H1387" s="809"/>
      <c r="I1387" s="596"/>
      <c r="J1387" s="597"/>
    </row>
    <row r="1388" spans="1:10" hidden="1" x14ac:dyDescent="0.3">
      <c r="A1388" s="737"/>
      <c r="B1388" s="732"/>
      <c r="C1388" s="733"/>
      <c r="D1388" s="734"/>
      <c r="E1388" s="735"/>
      <c r="F1388" s="735"/>
      <c r="G1388" s="735"/>
      <c r="H1388" s="736"/>
      <c r="I1388" s="596"/>
      <c r="J1388" s="597"/>
    </row>
    <row r="1389" spans="1:10" hidden="1" x14ac:dyDescent="0.3">
      <c r="A1389" s="737"/>
      <c r="B1389" s="732"/>
      <c r="C1389" s="738" t="s">
        <v>365</v>
      </c>
      <c r="D1389" s="739"/>
      <c r="E1389" s="740"/>
      <c r="F1389" s="740"/>
      <c r="G1389" s="740"/>
      <c r="H1389" s="741"/>
      <c r="I1389" s="596"/>
      <c r="J1389" s="597"/>
    </row>
    <row r="1390" spans="1:10" hidden="1" x14ac:dyDescent="0.3">
      <c r="A1390" s="737"/>
      <c r="B1390" s="732"/>
      <c r="C1390" s="742"/>
      <c r="D1390" s="743"/>
      <c r="E1390" s="744"/>
      <c r="F1390" s="744"/>
      <c r="G1390" s="744"/>
      <c r="H1390" s="745"/>
      <c r="I1390" s="596"/>
      <c r="J1390" s="597"/>
    </row>
    <row r="1391" spans="1:10" hidden="1" x14ac:dyDescent="0.3">
      <c r="A1391" s="737"/>
      <c r="B1391" s="732"/>
      <c r="C1391" s="742"/>
      <c r="D1391" s="743"/>
      <c r="E1391" s="744"/>
      <c r="F1391" s="744"/>
      <c r="G1391" s="744"/>
      <c r="H1391" s="745"/>
      <c r="I1391" s="596"/>
      <c r="J1391" s="597"/>
    </row>
    <row r="1392" spans="1:10" hidden="1" x14ac:dyDescent="0.3">
      <c r="A1392" s="737"/>
      <c r="B1392" s="732"/>
      <c r="C1392" s="733"/>
      <c r="D1392" s="734"/>
      <c r="E1392" s="735"/>
      <c r="F1392" s="735"/>
      <c r="G1392" s="735"/>
      <c r="H1392" s="736"/>
      <c r="I1392" s="596"/>
      <c r="J1392" s="597"/>
    </row>
    <row r="1393" spans="1:10" hidden="1" x14ac:dyDescent="0.3">
      <c r="A1393" s="737"/>
      <c r="B1393" s="732"/>
      <c r="C1393" s="746" t="s">
        <v>366</v>
      </c>
      <c r="D1393" s="734"/>
      <c r="E1393" s="735"/>
      <c r="F1393" s="747" t="s">
        <v>367</v>
      </c>
      <c r="G1393" s="735"/>
      <c r="H1393" s="736"/>
      <c r="I1393" s="596"/>
      <c r="J1393" s="597"/>
    </row>
    <row r="1394" spans="1:10" hidden="1" x14ac:dyDescent="0.3">
      <c r="C1394" s="194"/>
      <c r="H1394" s="195"/>
      <c r="I1394" s="596"/>
      <c r="J1394" s="597"/>
    </row>
    <row r="1395" spans="1:10" hidden="1" x14ac:dyDescent="0.3">
      <c r="C1395" s="194"/>
      <c r="H1395" s="195"/>
      <c r="I1395" s="596"/>
      <c r="J1395" s="597"/>
    </row>
    <row r="1396" spans="1:10" hidden="1" x14ac:dyDescent="0.3">
      <c r="A1396" s="737"/>
      <c r="B1396" s="732"/>
      <c r="C1396" s="748" t="s">
        <v>368</v>
      </c>
      <c r="D1396" s="749"/>
      <c r="E1396" s="735"/>
      <c r="F1396" s="750" t="s">
        <v>368</v>
      </c>
      <c r="G1396" s="740"/>
      <c r="H1396" s="741"/>
      <c r="I1396" s="596"/>
      <c r="J1396" s="597"/>
    </row>
    <row r="1397" spans="1:10" hidden="1" x14ac:dyDescent="0.3">
      <c r="A1397" s="737"/>
      <c r="B1397" s="732"/>
      <c r="C1397" s="751" t="s">
        <v>369</v>
      </c>
      <c r="D1397" s="743"/>
      <c r="E1397" s="735"/>
      <c r="F1397" s="752" t="s">
        <v>369</v>
      </c>
      <c r="G1397" s="744"/>
      <c r="H1397" s="745"/>
      <c r="I1397" s="596"/>
      <c r="J1397" s="597"/>
    </row>
    <row r="1398" spans="1:10" hidden="1" x14ac:dyDescent="0.3">
      <c r="A1398" s="737"/>
      <c r="B1398" s="732"/>
      <c r="C1398" s="753" t="s">
        <v>370</v>
      </c>
      <c r="D1398" s="734"/>
      <c r="E1398" s="735"/>
      <c r="F1398" s="732" t="s">
        <v>371</v>
      </c>
      <c r="G1398" s="735"/>
      <c r="H1398" s="736"/>
      <c r="I1398" s="596"/>
      <c r="J1398" s="597"/>
    </row>
    <row r="1399" spans="1:10" ht="15" hidden="1" thickBot="1" x14ac:dyDescent="0.35">
      <c r="A1399" s="754" t="s">
        <v>372</v>
      </c>
      <c r="B1399" s="732"/>
      <c r="C1399" s="755"/>
      <c r="D1399" s="756"/>
      <c r="E1399" s="757"/>
      <c r="F1399" s="757"/>
      <c r="G1399" s="757"/>
      <c r="H1399" s="758"/>
      <c r="I1399" s="596"/>
      <c r="J1399" s="597"/>
    </row>
    <row r="1400" spans="1:10" x14ac:dyDescent="0.3">
      <c r="C1400" s="32"/>
      <c r="D1400" s="102"/>
      <c r="E1400" s="32"/>
      <c r="F1400" s="32"/>
      <c r="G1400" s="32"/>
      <c r="H1400" s="32"/>
      <c r="I1400" s="596"/>
      <c r="J1400" s="597"/>
    </row>
    <row r="1401" spans="1:10" ht="15" thickBot="1" x14ac:dyDescent="0.35">
      <c r="C1401" s="32"/>
      <c r="D1401" s="102"/>
      <c r="E1401" s="32"/>
      <c r="F1401" s="32"/>
      <c r="G1401" s="32"/>
      <c r="H1401" s="32"/>
      <c r="I1401" s="596"/>
      <c r="J1401" s="597"/>
    </row>
    <row r="1402" spans="1:10" ht="17.399999999999999" hidden="1" x14ac:dyDescent="0.3">
      <c r="A1402" s="598" t="s">
        <v>300</v>
      </c>
      <c r="B1402" s="598"/>
      <c r="C1402" s="599" t="s">
        <v>301</v>
      </c>
      <c r="D1402" s="600"/>
      <c r="E1402" s="600"/>
      <c r="F1402" s="600"/>
      <c r="G1402" s="600"/>
      <c r="H1402" s="601" t="str">
        <f>"No. " &amp; COUNTIF(A$3:A1407,"ITEM*") &amp; " DE " &amp; COUNTIF(A$3:A$99557,"ITEM*")</f>
        <v>No. 29 DE 54</v>
      </c>
      <c r="I1402" s="596"/>
      <c r="J1402" s="597"/>
    </row>
    <row r="1403" spans="1:10" hidden="1" x14ac:dyDescent="0.3">
      <c r="A1403" s="598" t="s">
        <v>302</v>
      </c>
      <c r="B1403" s="598"/>
      <c r="C1403" s="602" t="s">
        <v>303</v>
      </c>
      <c r="D1403" s="603" t="s">
        <v>46</v>
      </c>
      <c r="E1403" s="604"/>
      <c r="F1403" s="605" t="s">
        <v>304</v>
      </c>
      <c r="G1403" s="603"/>
      <c r="H1403" s="606"/>
      <c r="I1403" s="596"/>
      <c r="J1403" s="597"/>
    </row>
    <row r="1404" spans="1:10" ht="15" hidden="1" thickBot="1" x14ac:dyDescent="0.35">
      <c r="C1404" s="607"/>
      <c r="D1404" s="608"/>
      <c r="E1404" s="608"/>
      <c r="F1404" s="608"/>
      <c r="G1404" s="608"/>
      <c r="H1404" s="609"/>
      <c r="I1404" s="596"/>
      <c r="J1404" s="597"/>
    </row>
    <row r="1405" spans="1:10" x14ac:dyDescent="0.3">
      <c r="A1405" s="610" t="s">
        <v>305</v>
      </c>
      <c r="B1405" s="611"/>
      <c r="C1405" s="612" t="s">
        <v>91</v>
      </c>
      <c r="D1405" s="613"/>
      <c r="E1405" s="613"/>
      <c r="F1405" s="614" t="s">
        <v>90</v>
      </c>
      <c r="G1405" s="615" t="s">
        <v>306</v>
      </c>
      <c r="H1405" s="616" t="s">
        <v>307</v>
      </c>
      <c r="I1405" s="617" t="s">
        <v>308</v>
      </c>
      <c r="J1405" s="618" t="s">
        <v>98</v>
      </c>
    </row>
    <row r="1406" spans="1:10" x14ac:dyDescent="0.3">
      <c r="A1406" s="619" t="s">
        <v>494</v>
      </c>
      <c r="B1406" s="611"/>
      <c r="C1406" s="620" t="s">
        <v>166</v>
      </c>
      <c r="D1406" s="621"/>
      <c r="E1406" s="622"/>
      <c r="F1406" s="623">
        <f>PRESUPUESTO!$B$75</f>
        <v>0</v>
      </c>
      <c r="G1406" s="624" t="s">
        <v>113</v>
      </c>
      <c r="H1406" s="625">
        <f>PRESUPUESTO!$E$75</f>
        <v>75.5</v>
      </c>
      <c r="I1406" s="769">
        <f>H1406</f>
        <v>75.5</v>
      </c>
      <c r="J1406" s="627"/>
    </row>
    <row r="1407" spans="1:10" x14ac:dyDescent="0.3">
      <c r="A1407" s="628"/>
      <c r="B1407" s="629"/>
      <c r="C1407" s="630"/>
      <c r="D1407" s="631"/>
      <c r="E1407" s="632"/>
      <c r="F1407" s="633"/>
      <c r="G1407" s="634"/>
      <c r="H1407" s="635"/>
      <c r="I1407" s="636"/>
      <c r="J1407" s="634"/>
    </row>
    <row r="1408" spans="1:10" x14ac:dyDescent="0.3">
      <c r="A1408" s="637" t="s">
        <v>312</v>
      </c>
      <c r="B1408" s="629"/>
      <c r="C1408" s="638" t="s">
        <v>313</v>
      </c>
      <c r="D1408" s="855" t="s">
        <v>314</v>
      </c>
      <c r="E1408" s="855" t="str">
        <f>"CANT. / " &amp; G1406</f>
        <v>CANT. / M2</v>
      </c>
      <c r="F1408" s="856" t="s">
        <v>315</v>
      </c>
      <c r="G1408" s="857" t="s">
        <v>316</v>
      </c>
      <c r="H1408" s="858" t="s">
        <v>317</v>
      </c>
      <c r="I1408" s="643"/>
      <c r="J1408" s="859"/>
    </row>
    <row r="1409" spans="1:10" x14ac:dyDescent="0.3">
      <c r="A1409" s="628">
        <v>105148</v>
      </c>
      <c r="B1409" s="629" t="s">
        <v>387</v>
      </c>
      <c r="C1409" s="645" t="s">
        <v>462</v>
      </c>
      <c r="D1409" s="846" t="s">
        <v>92</v>
      </c>
      <c r="E1409" s="847">
        <v>1.8</v>
      </c>
      <c r="F1409" s="848">
        <v>3</v>
      </c>
      <c r="G1409" s="849">
        <v>50075</v>
      </c>
      <c r="H1409" s="850">
        <f>TRUNC(E1409* (1 + F1409 / 100) * G1409,2)</f>
        <v>92839.05</v>
      </c>
      <c r="I1409" s="651">
        <f>E1409 * (1 + F1409 / 100) * I1406</f>
        <v>139.977</v>
      </c>
      <c r="J1409" s="862">
        <f>I1406*H1409</f>
        <v>7009348.2750000004</v>
      </c>
    </row>
    <row r="1410" spans="1:10" x14ac:dyDescent="0.3">
      <c r="A1410" s="628">
        <v>109994</v>
      </c>
      <c r="B1410" s="629"/>
      <c r="C1410" s="645" t="s">
        <v>495</v>
      </c>
      <c r="D1410" s="846" t="s">
        <v>92</v>
      </c>
      <c r="E1410" s="847">
        <v>0.05</v>
      </c>
      <c r="F1410" s="848"/>
      <c r="G1410" s="849">
        <v>171413</v>
      </c>
      <c r="H1410" s="850">
        <f>TRUNC(E1410* (1 + F1410 / 100) * G1410,2)</f>
        <v>8570.65</v>
      </c>
      <c r="I1410" s="651">
        <f>E1410 * (1 + F1410 / 100) * I1406</f>
        <v>3.7750000000000004</v>
      </c>
      <c r="J1410" s="862">
        <f>I1406*H1410</f>
        <v>647084.07499999995</v>
      </c>
    </row>
    <row r="1411" spans="1:10" x14ac:dyDescent="0.3">
      <c r="A1411" s="628">
        <v>107110</v>
      </c>
      <c r="B1411" s="629" t="s">
        <v>390</v>
      </c>
      <c r="C1411" s="645" t="s">
        <v>496</v>
      </c>
      <c r="D1411" s="846" t="s">
        <v>392</v>
      </c>
      <c r="E1411" s="847">
        <v>0.05</v>
      </c>
      <c r="F1411" s="848"/>
      <c r="G1411" s="849">
        <v>5465</v>
      </c>
      <c r="H1411" s="850">
        <f>TRUNC(E1411* (1 + F1411 / 100) * G1411,2)</f>
        <v>273.25</v>
      </c>
      <c r="I1411" s="653">
        <f>E1411 * (1 + F1411 / 100) * I1406</f>
        <v>3.7750000000000004</v>
      </c>
      <c r="J1411" s="654">
        <f>I1406*H1411</f>
        <v>20630.375</v>
      </c>
    </row>
    <row r="1412" spans="1:10" x14ac:dyDescent="0.3">
      <c r="A1412" s="655"/>
      <c r="B1412" s="629"/>
      <c r="C1412" s="656"/>
      <c r="D1412" s="834"/>
      <c r="E1412" s="835"/>
      <c r="F1412" s="836"/>
      <c r="G1412" s="837"/>
      <c r="H1412" s="832"/>
      <c r="I1412" s="662"/>
      <c r="J1412" s="838"/>
    </row>
    <row r="1413" spans="1:10" x14ac:dyDescent="0.3">
      <c r="A1413" s="664" t="s">
        <v>330</v>
      </c>
      <c r="B1413" s="629"/>
      <c r="C1413" s="630"/>
      <c r="D1413" s="631"/>
      <c r="E1413" s="632"/>
      <c r="F1413" s="863"/>
      <c r="G1413" s="666" t="s">
        <v>331</v>
      </c>
      <c r="H1413" s="667">
        <f>SUM(H1408:H1412)</f>
        <v>101682.95</v>
      </c>
      <c r="I1413" s="643"/>
      <c r="J1413" s="864">
        <f>SUM(J1408:J1412)</f>
        <v>7677062.7250000006</v>
      </c>
    </row>
    <row r="1414" spans="1:10" x14ac:dyDescent="0.3">
      <c r="A1414" s="664" t="s">
        <v>332</v>
      </c>
      <c r="B1414" s="629"/>
      <c r="C1414" s="630"/>
      <c r="D1414" s="631"/>
      <c r="E1414" s="632"/>
      <c r="F1414" s="633"/>
      <c r="G1414" s="669"/>
      <c r="H1414" s="670"/>
      <c r="I1414" s="671"/>
      <c r="J1414" s="672"/>
    </row>
    <row r="1415" spans="1:10" x14ac:dyDescent="0.3">
      <c r="A1415" s="637" t="s">
        <v>333</v>
      </c>
      <c r="B1415" s="629"/>
      <c r="C1415" s="673" t="s">
        <v>334</v>
      </c>
      <c r="D1415" s="865" t="s">
        <v>335</v>
      </c>
      <c r="E1415" s="865" t="s">
        <v>336</v>
      </c>
      <c r="F1415" s="866" t="s">
        <v>337</v>
      </c>
      <c r="G1415" s="867" t="s">
        <v>414</v>
      </c>
      <c r="H1415" s="868" t="s">
        <v>94</v>
      </c>
      <c r="I1415" s="678"/>
      <c r="J1415" s="869"/>
    </row>
    <row r="1416" spans="1:10" x14ac:dyDescent="0.3">
      <c r="A1416" s="628">
        <v>200015</v>
      </c>
      <c r="B1416" s="680" t="s">
        <v>334</v>
      </c>
      <c r="C1416" s="645" t="s">
        <v>485</v>
      </c>
      <c r="D1416" s="870">
        <v>189305</v>
      </c>
      <c r="E1416" s="871">
        <v>1.39</v>
      </c>
      <c r="F1416" s="763">
        <f>TRUNC(D1416*E1416,0)</f>
        <v>263133</v>
      </c>
      <c r="G1416" s="690">
        <v>13.33</v>
      </c>
      <c r="H1416" s="872">
        <f>IFERROR(TRUNC(F1416/G1416,2),0)</f>
        <v>19739.900000000001</v>
      </c>
      <c r="I1416" s="691">
        <f>I1406/G1416</f>
        <v>5.6639159789947486</v>
      </c>
      <c r="J1416" s="692">
        <f>I1406*H1416</f>
        <v>1490362.4500000002</v>
      </c>
    </row>
    <row r="1417" spans="1:10" x14ac:dyDescent="0.3">
      <c r="A1417" s="655"/>
      <c r="B1417" s="629"/>
      <c r="C1417" s="656"/>
      <c r="D1417" s="834"/>
      <c r="E1417" s="835"/>
      <c r="F1417" s="836"/>
      <c r="G1417" s="837"/>
      <c r="H1417" s="832"/>
      <c r="I1417" s="662"/>
      <c r="J1417" s="838"/>
    </row>
    <row r="1418" spans="1:10" x14ac:dyDescent="0.3">
      <c r="A1418" s="664" t="s">
        <v>341</v>
      </c>
      <c r="B1418" s="629"/>
      <c r="C1418" s="630"/>
      <c r="D1418" s="631"/>
      <c r="E1418" s="632"/>
      <c r="F1418" s="873"/>
      <c r="G1418" s="694" t="s">
        <v>342</v>
      </c>
      <c r="H1418" s="695">
        <f>SUM(H1415:H1417)</f>
        <v>19739.900000000001</v>
      </c>
      <c r="I1418" s="686"/>
      <c r="J1418" s="840">
        <f>SUM(J1415:J1417)</f>
        <v>1490362.4500000002</v>
      </c>
    </row>
    <row r="1419" spans="1:10" x14ac:dyDescent="0.3">
      <c r="A1419" s="664" t="s">
        <v>343</v>
      </c>
      <c r="B1419" s="629"/>
      <c r="C1419" s="630"/>
      <c r="D1419" s="631"/>
      <c r="E1419" s="632"/>
      <c r="F1419" s="633"/>
      <c r="G1419" s="669"/>
      <c r="H1419" s="670"/>
      <c r="I1419" s="671"/>
      <c r="J1419" s="672"/>
    </row>
    <row r="1420" spans="1:10" x14ac:dyDescent="0.3">
      <c r="A1420" s="637" t="s">
        <v>344</v>
      </c>
      <c r="B1420" s="629"/>
      <c r="C1420" s="697" t="s">
        <v>345</v>
      </c>
      <c r="D1420" s="874" t="s">
        <v>346</v>
      </c>
      <c r="E1420" s="874" t="s">
        <v>314</v>
      </c>
      <c r="F1420" s="875" t="s">
        <v>347</v>
      </c>
      <c r="G1420" s="876" t="s">
        <v>348</v>
      </c>
      <c r="H1420" s="877" t="s">
        <v>317</v>
      </c>
      <c r="I1420" s="702"/>
      <c r="J1420" s="878"/>
    </row>
    <row r="1421" spans="1:10" x14ac:dyDescent="0.3">
      <c r="A1421" s="628">
        <v>300026</v>
      </c>
      <c r="B1421" s="629" t="s">
        <v>345</v>
      </c>
      <c r="C1421" s="645" t="s">
        <v>350</v>
      </c>
      <c r="D1421" s="846"/>
      <c r="E1421" s="846" t="s">
        <v>351</v>
      </c>
      <c r="F1421" s="879">
        <v>7.0000000000000007E-2</v>
      </c>
      <c r="G1421" s="849">
        <f>H1418</f>
        <v>19739.900000000001</v>
      </c>
      <c r="H1421" s="832">
        <f>TRUNC(F1421 * G1421,2)</f>
        <v>1381.79</v>
      </c>
      <c r="I1421" s="653">
        <f>I1406 * F1421</f>
        <v>5.2850000000000001</v>
      </c>
      <c r="J1421" s="654">
        <f>I1406*H1421</f>
        <v>104325.145</v>
      </c>
    </row>
    <row r="1422" spans="1:10" x14ac:dyDescent="0.3">
      <c r="A1422" s="655"/>
      <c r="B1422" s="629"/>
      <c r="C1422" s="656"/>
      <c r="D1422" s="834"/>
      <c r="E1422" s="835"/>
      <c r="F1422" s="836"/>
      <c r="G1422" s="837"/>
      <c r="H1422" s="832"/>
      <c r="I1422" s="662"/>
      <c r="J1422" s="838"/>
    </row>
    <row r="1423" spans="1:10" x14ac:dyDescent="0.3">
      <c r="A1423" s="664" t="s">
        <v>352</v>
      </c>
      <c r="B1423" s="629"/>
      <c r="C1423" s="630"/>
      <c r="D1423" s="631"/>
      <c r="E1423" s="632"/>
      <c r="F1423" s="839"/>
      <c r="G1423" s="706" t="s">
        <v>353</v>
      </c>
      <c r="H1423" s="707">
        <f>SUM(H1420:H1422)</f>
        <v>1381.79</v>
      </c>
      <c r="I1423" s="686"/>
      <c r="J1423" s="840">
        <f>SUM(J1420:J1422)</f>
        <v>104325.145</v>
      </c>
    </row>
    <row r="1424" spans="1:10" x14ac:dyDescent="0.3">
      <c r="A1424" s="664" t="s">
        <v>354</v>
      </c>
      <c r="B1424" s="629"/>
      <c r="C1424" s="630"/>
      <c r="D1424" s="631"/>
      <c r="E1424" s="632"/>
      <c r="F1424" s="633"/>
      <c r="G1424" s="669"/>
      <c r="H1424" s="670"/>
      <c r="I1424" s="671"/>
      <c r="J1424" s="672"/>
    </row>
    <row r="1425" spans="1:10" x14ac:dyDescent="0.3">
      <c r="A1425" s="708" t="s">
        <v>355</v>
      </c>
      <c r="B1425" s="709"/>
      <c r="C1425" s="710" t="s">
        <v>356</v>
      </c>
      <c r="D1425" s="841" t="s">
        <v>357</v>
      </c>
      <c r="E1425" s="841" t="s">
        <v>358</v>
      </c>
      <c r="F1425" s="842" t="s">
        <v>359</v>
      </c>
      <c r="G1425" s="843" t="s">
        <v>348</v>
      </c>
      <c r="H1425" s="844" t="s">
        <v>317</v>
      </c>
      <c r="I1425" s="715"/>
      <c r="J1425" s="845"/>
    </row>
    <row r="1426" spans="1:10" x14ac:dyDescent="0.3">
      <c r="A1426" s="628"/>
      <c r="B1426" s="629"/>
      <c r="C1426" s="645"/>
      <c r="D1426" s="846"/>
      <c r="E1426" s="847"/>
      <c r="F1426" s="848"/>
      <c r="G1426" s="849"/>
      <c r="H1426" s="850"/>
      <c r="I1426" s="653"/>
      <c r="J1426" s="654"/>
    </row>
    <row r="1427" spans="1:10" x14ac:dyDescent="0.3">
      <c r="A1427" s="664" t="s">
        <v>360</v>
      </c>
      <c r="B1427" s="709"/>
      <c r="C1427" s="630"/>
      <c r="D1427" s="631"/>
      <c r="E1427" s="632"/>
      <c r="F1427" s="851"/>
      <c r="G1427" s="718" t="s">
        <v>361</v>
      </c>
      <c r="H1427" s="852">
        <f>SUM(H1425:H1426)</f>
        <v>0</v>
      </c>
      <c r="I1427" s="686"/>
      <c r="J1427" s="853">
        <f>SUM(J1425:J1426)</f>
        <v>0</v>
      </c>
    </row>
    <row r="1428" spans="1:10" x14ac:dyDescent="0.3">
      <c r="A1428" s="720" t="s">
        <v>362</v>
      </c>
      <c r="B1428" s="721"/>
      <c r="C1428" s="630"/>
      <c r="D1428" s="631"/>
      <c r="E1428" s="632"/>
      <c r="F1428" s="633"/>
      <c r="G1428" s="634"/>
      <c r="H1428" s="635"/>
      <c r="I1428" s="636"/>
      <c r="J1428" s="634"/>
    </row>
    <row r="1429" spans="1:10" ht="15" thickBot="1" x14ac:dyDescent="0.35">
      <c r="A1429" s="720" t="s">
        <v>95</v>
      </c>
      <c r="B1429" s="722"/>
      <c r="C1429" s="772"/>
      <c r="D1429" s="773"/>
      <c r="E1429" s="774"/>
      <c r="F1429" s="775" t="s">
        <v>363</v>
      </c>
      <c r="G1429" s="776"/>
      <c r="H1429" s="777">
        <f>IF($A$2="CD",ROUND(SUM(H1407:H1428)/2,$A$3),SUM(H1407:H1428)/2)</f>
        <v>122805</v>
      </c>
      <c r="I1429" s="729"/>
      <c r="J1429" s="730">
        <f>IF($A$2="CD",ROUND(SUM(J1407:J1428)/2,$A$3),SUM(J1407:J1428)/2)</f>
        <v>9271750</v>
      </c>
    </row>
    <row r="1430" spans="1:10" x14ac:dyDescent="0.3">
      <c r="A1430" s="720" t="s">
        <v>380</v>
      </c>
      <c r="B1430" s="722"/>
      <c r="C1430" s="778" t="s">
        <v>259</v>
      </c>
      <c r="D1430" s="779"/>
      <c r="E1430" s="780"/>
      <c r="F1430" s="810"/>
      <c r="G1430" s="782"/>
      <c r="H1430" s="783"/>
      <c r="I1430" s="784"/>
      <c r="J1430" s="785"/>
    </row>
    <row r="1431" spans="1:10" x14ac:dyDescent="0.3">
      <c r="A1431" s="628" t="s">
        <v>266</v>
      </c>
      <c r="B1431" s="722"/>
      <c r="C1431" s="786" t="s">
        <v>237</v>
      </c>
      <c r="D1431" s="787"/>
      <c r="E1431" s="788"/>
      <c r="F1431" s="854">
        <f>$F$3</f>
        <v>0.18</v>
      </c>
      <c r="G1431" s="790"/>
      <c r="H1431" s="791">
        <f>ROUND(H1429*F1431,2)</f>
        <v>22104.9</v>
      </c>
      <c r="I1431" s="792"/>
      <c r="J1431" s="793"/>
    </row>
    <row r="1432" spans="1:10" x14ac:dyDescent="0.3">
      <c r="A1432" s="628" t="s">
        <v>381</v>
      </c>
      <c r="B1432" s="722"/>
      <c r="C1432" s="786" t="s">
        <v>239</v>
      </c>
      <c r="D1432" s="787"/>
      <c r="E1432" s="788"/>
      <c r="F1432" s="854">
        <f>$G$3</f>
        <v>0.05</v>
      </c>
      <c r="G1432" s="790"/>
      <c r="H1432" s="791">
        <f>ROUND(H1429*F1432,2)</f>
        <v>6140.25</v>
      </c>
      <c r="I1432" s="792"/>
      <c r="J1432" s="793"/>
    </row>
    <row r="1433" spans="1:10" x14ac:dyDescent="0.3">
      <c r="A1433" s="628" t="s">
        <v>268</v>
      </c>
      <c r="B1433" s="722"/>
      <c r="C1433" s="786" t="s">
        <v>241</v>
      </c>
      <c r="D1433" s="787"/>
      <c r="E1433" s="788"/>
      <c r="F1433" s="854">
        <f>$H$3</f>
        <v>0.08</v>
      </c>
      <c r="G1433" s="790"/>
      <c r="H1433" s="791">
        <f>ROUND(H1429*F1433,2)</f>
        <v>9824.4</v>
      </c>
      <c r="I1433" s="792"/>
      <c r="J1433" s="793"/>
    </row>
    <row r="1434" spans="1:10" x14ac:dyDescent="0.3">
      <c r="A1434" s="628" t="s">
        <v>270</v>
      </c>
      <c r="B1434" s="722"/>
      <c r="C1434" s="786" t="s">
        <v>245</v>
      </c>
      <c r="D1434" s="787"/>
      <c r="E1434" s="788"/>
      <c r="F1434" s="854">
        <f>$I$3</f>
        <v>0.19</v>
      </c>
      <c r="G1434" s="790"/>
      <c r="H1434" s="791">
        <f>ROUND(H1433*F1434,2)</f>
        <v>1866.64</v>
      </c>
      <c r="I1434" s="792"/>
      <c r="J1434" s="793"/>
    </row>
    <row r="1435" spans="1:10" x14ac:dyDescent="0.3">
      <c r="A1435" s="720" t="s">
        <v>382</v>
      </c>
      <c r="B1435" s="722"/>
      <c r="C1435" s="794" t="s">
        <v>383</v>
      </c>
      <c r="D1435" s="795"/>
      <c r="E1435" s="796"/>
      <c r="F1435" s="597"/>
      <c r="G1435" s="797"/>
      <c r="H1435" s="798">
        <f>SUM(H1431:H1434)</f>
        <v>39936.19</v>
      </c>
      <c r="I1435" s="799"/>
      <c r="J1435" s="800"/>
    </row>
    <row r="1436" spans="1:10" ht="15" thickBot="1" x14ac:dyDescent="0.35">
      <c r="A1436" s="720" t="s">
        <v>384</v>
      </c>
      <c r="B1436" s="722"/>
      <c r="C1436" s="801"/>
      <c r="D1436" s="802"/>
      <c r="E1436" s="774"/>
      <c r="F1436" s="775" t="s">
        <v>385</v>
      </c>
      <c r="G1436" s="803"/>
      <c r="H1436" s="804">
        <f>ROUND(H1429+H1435,$A$3)</f>
        <v>162741</v>
      </c>
      <c r="I1436" s="805"/>
      <c r="J1436" s="767">
        <f>IF($A$3=2,ROUND((J1429+J1435),2),ROUND((J1429+J1435),0))</f>
        <v>9271750</v>
      </c>
    </row>
    <row r="1437" spans="1:10" hidden="1" x14ac:dyDescent="0.3">
      <c r="A1437" s="731" t="s">
        <v>364</v>
      </c>
      <c r="B1437" s="732"/>
      <c r="C1437" s="806"/>
      <c r="D1437" s="807"/>
      <c r="E1437" s="808"/>
      <c r="F1437" s="808"/>
      <c r="G1437" s="808"/>
      <c r="H1437" s="809"/>
      <c r="I1437" s="596"/>
      <c r="J1437" s="597"/>
    </row>
    <row r="1438" spans="1:10" hidden="1" x14ac:dyDescent="0.3">
      <c r="A1438" s="737"/>
      <c r="B1438" s="732"/>
      <c r="C1438" s="733"/>
      <c r="D1438" s="734"/>
      <c r="E1438" s="735"/>
      <c r="F1438" s="735"/>
      <c r="G1438" s="735"/>
      <c r="H1438" s="736"/>
      <c r="I1438" s="596"/>
      <c r="J1438" s="597"/>
    </row>
    <row r="1439" spans="1:10" hidden="1" x14ac:dyDescent="0.3">
      <c r="A1439" s="737"/>
      <c r="B1439" s="732"/>
      <c r="C1439" s="738" t="s">
        <v>365</v>
      </c>
      <c r="D1439" s="739"/>
      <c r="E1439" s="740"/>
      <c r="F1439" s="740"/>
      <c r="G1439" s="740"/>
      <c r="H1439" s="741"/>
      <c r="I1439" s="596"/>
      <c r="J1439" s="597"/>
    </row>
    <row r="1440" spans="1:10" hidden="1" x14ac:dyDescent="0.3">
      <c r="A1440" s="737"/>
      <c r="B1440" s="732"/>
      <c r="C1440" s="742"/>
      <c r="D1440" s="743"/>
      <c r="E1440" s="744"/>
      <c r="F1440" s="744"/>
      <c r="G1440" s="744"/>
      <c r="H1440" s="745"/>
      <c r="I1440" s="596"/>
      <c r="J1440" s="597"/>
    </row>
    <row r="1441" spans="1:10" hidden="1" x14ac:dyDescent="0.3">
      <c r="A1441" s="737"/>
      <c r="B1441" s="732"/>
      <c r="C1441" s="742"/>
      <c r="D1441" s="743"/>
      <c r="E1441" s="744"/>
      <c r="F1441" s="744"/>
      <c r="G1441" s="744"/>
      <c r="H1441" s="745"/>
      <c r="I1441" s="596"/>
      <c r="J1441" s="597"/>
    </row>
    <row r="1442" spans="1:10" hidden="1" x14ac:dyDescent="0.3">
      <c r="A1442" s="737"/>
      <c r="B1442" s="732"/>
      <c r="C1442" s="733"/>
      <c r="D1442" s="734"/>
      <c r="E1442" s="735"/>
      <c r="F1442" s="735"/>
      <c r="G1442" s="735"/>
      <c r="H1442" s="736"/>
      <c r="I1442" s="596"/>
      <c r="J1442" s="597"/>
    </row>
    <row r="1443" spans="1:10" hidden="1" x14ac:dyDescent="0.3">
      <c r="A1443" s="737"/>
      <c r="B1443" s="732"/>
      <c r="C1443" s="746" t="s">
        <v>366</v>
      </c>
      <c r="D1443" s="734"/>
      <c r="E1443" s="735"/>
      <c r="F1443" s="747" t="s">
        <v>367</v>
      </c>
      <c r="G1443" s="735"/>
      <c r="H1443" s="736"/>
      <c r="I1443" s="596"/>
      <c r="J1443" s="597"/>
    </row>
    <row r="1444" spans="1:10" hidden="1" x14ac:dyDescent="0.3">
      <c r="C1444" s="194"/>
      <c r="H1444" s="195"/>
      <c r="I1444" s="596"/>
      <c r="J1444" s="597"/>
    </row>
    <row r="1445" spans="1:10" hidden="1" x14ac:dyDescent="0.3">
      <c r="C1445" s="194"/>
      <c r="H1445" s="195"/>
      <c r="I1445" s="596"/>
      <c r="J1445" s="597"/>
    </row>
    <row r="1446" spans="1:10" hidden="1" x14ac:dyDescent="0.3">
      <c r="A1446" s="737"/>
      <c r="B1446" s="732"/>
      <c r="C1446" s="748" t="s">
        <v>368</v>
      </c>
      <c r="D1446" s="749"/>
      <c r="E1446" s="735"/>
      <c r="F1446" s="750" t="s">
        <v>368</v>
      </c>
      <c r="G1446" s="740"/>
      <c r="H1446" s="741"/>
      <c r="I1446" s="596"/>
      <c r="J1446" s="597"/>
    </row>
    <row r="1447" spans="1:10" hidden="1" x14ac:dyDescent="0.3">
      <c r="A1447" s="737"/>
      <c r="B1447" s="732"/>
      <c r="C1447" s="751" t="s">
        <v>369</v>
      </c>
      <c r="D1447" s="743"/>
      <c r="E1447" s="735"/>
      <c r="F1447" s="752" t="s">
        <v>369</v>
      </c>
      <c r="G1447" s="744"/>
      <c r="H1447" s="745"/>
      <c r="I1447" s="596"/>
      <c r="J1447" s="597"/>
    </row>
    <row r="1448" spans="1:10" hidden="1" x14ac:dyDescent="0.3">
      <c r="A1448" s="737"/>
      <c r="B1448" s="732"/>
      <c r="C1448" s="753" t="s">
        <v>370</v>
      </c>
      <c r="D1448" s="734"/>
      <c r="E1448" s="735"/>
      <c r="F1448" s="732" t="s">
        <v>371</v>
      </c>
      <c r="G1448" s="735"/>
      <c r="H1448" s="736"/>
      <c r="I1448" s="596"/>
      <c r="J1448" s="597"/>
    </row>
    <row r="1449" spans="1:10" ht="15" hidden="1" thickBot="1" x14ac:dyDescent="0.35">
      <c r="A1449" s="754" t="s">
        <v>372</v>
      </c>
      <c r="B1449" s="732"/>
      <c r="C1449" s="755"/>
      <c r="D1449" s="756"/>
      <c r="E1449" s="757"/>
      <c r="F1449" s="757"/>
      <c r="G1449" s="757"/>
      <c r="H1449" s="758"/>
      <c r="I1449" s="596"/>
      <c r="J1449" s="597"/>
    </row>
    <row r="1450" spans="1:10" x14ac:dyDescent="0.3">
      <c r="C1450" s="32"/>
      <c r="D1450" s="102"/>
      <c r="E1450" s="32"/>
      <c r="F1450" s="32"/>
      <c r="G1450" s="32"/>
      <c r="H1450" s="32"/>
      <c r="I1450" s="596"/>
      <c r="J1450" s="597"/>
    </row>
    <row r="1451" spans="1:10" ht="15" thickBot="1" x14ac:dyDescent="0.35">
      <c r="C1451" s="32"/>
      <c r="D1451" s="102"/>
      <c r="E1451" s="32"/>
      <c r="F1451" s="32"/>
      <c r="G1451" s="32"/>
      <c r="H1451" s="32"/>
      <c r="I1451" s="596"/>
      <c r="J1451" s="597"/>
    </row>
    <row r="1452" spans="1:10" ht="17.399999999999999" hidden="1" x14ac:dyDescent="0.3">
      <c r="A1452" s="598" t="s">
        <v>300</v>
      </c>
      <c r="B1452" s="598"/>
      <c r="C1452" s="599" t="s">
        <v>301</v>
      </c>
      <c r="D1452" s="600"/>
      <c r="E1452" s="600"/>
      <c r="F1452" s="600"/>
      <c r="G1452" s="600"/>
      <c r="H1452" s="601" t="str">
        <f>"No. " &amp; COUNTIF(A$3:A1457,"ITEM*") &amp; " DE " &amp; COUNTIF(A$3:A$99557,"ITEM*")</f>
        <v>No. 30 DE 54</v>
      </c>
      <c r="I1452" s="596"/>
      <c r="J1452" s="597"/>
    </row>
    <row r="1453" spans="1:10" hidden="1" x14ac:dyDescent="0.3">
      <c r="A1453" s="598" t="s">
        <v>302</v>
      </c>
      <c r="B1453" s="598"/>
      <c r="C1453" s="602" t="s">
        <v>303</v>
      </c>
      <c r="D1453" s="603" t="s">
        <v>46</v>
      </c>
      <c r="E1453" s="604"/>
      <c r="F1453" s="605" t="s">
        <v>304</v>
      </c>
      <c r="G1453" s="603"/>
      <c r="H1453" s="606"/>
      <c r="I1453" s="596"/>
      <c r="J1453" s="597"/>
    </row>
    <row r="1454" spans="1:10" ht="15" hidden="1" thickBot="1" x14ac:dyDescent="0.35">
      <c r="C1454" s="607"/>
      <c r="D1454" s="608"/>
      <c r="E1454" s="608"/>
      <c r="F1454" s="608"/>
      <c r="G1454" s="608"/>
      <c r="H1454" s="609"/>
      <c r="I1454" s="596"/>
      <c r="J1454" s="597"/>
    </row>
    <row r="1455" spans="1:10" x14ac:dyDescent="0.3">
      <c r="A1455" s="610" t="s">
        <v>305</v>
      </c>
      <c r="B1455" s="611"/>
      <c r="C1455" s="612" t="s">
        <v>91</v>
      </c>
      <c r="D1455" s="613"/>
      <c r="E1455" s="613"/>
      <c r="F1455" s="614" t="s">
        <v>90</v>
      </c>
      <c r="G1455" s="615" t="s">
        <v>306</v>
      </c>
      <c r="H1455" s="616" t="s">
        <v>307</v>
      </c>
      <c r="I1455" s="617" t="s">
        <v>308</v>
      </c>
      <c r="J1455" s="618" t="s">
        <v>98</v>
      </c>
    </row>
    <row r="1456" spans="1:10" x14ac:dyDescent="0.3">
      <c r="A1456" s="619" t="s">
        <v>497</v>
      </c>
      <c r="B1456" s="611"/>
      <c r="C1456" s="620" t="s">
        <v>168</v>
      </c>
      <c r="D1456" s="621"/>
      <c r="E1456" s="622"/>
      <c r="F1456" s="623">
        <f>PRESUPUESTO!$B$76</f>
        <v>0</v>
      </c>
      <c r="G1456" s="624" t="s">
        <v>113</v>
      </c>
      <c r="H1456" s="625">
        <f>PRESUPUESTO!$E$76</f>
        <v>75.5</v>
      </c>
      <c r="I1456" s="769">
        <f>H1456</f>
        <v>75.5</v>
      </c>
      <c r="J1456" s="627"/>
    </row>
    <row r="1457" spans="1:10" x14ac:dyDescent="0.3">
      <c r="A1457" s="628"/>
      <c r="B1457" s="629"/>
      <c r="C1457" s="630"/>
      <c r="D1457" s="631"/>
      <c r="E1457" s="632"/>
      <c r="F1457" s="633"/>
      <c r="G1457" s="634"/>
      <c r="H1457" s="635"/>
      <c r="I1457" s="636"/>
      <c r="J1457" s="634"/>
    </row>
    <row r="1458" spans="1:10" x14ac:dyDescent="0.3">
      <c r="A1458" s="637" t="s">
        <v>312</v>
      </c>
      <c r="B1458" s="629"/>
      <c r="C1458" s="638" t="s">
        <v>313</v>
      </c>
      <c r="D1458" s="855" t="s">
        <v>314</v>
      </c>
      <c r="E1458" s="855" t="str">
        <f>"CANT. / " &amp; G1456</f>
        <v>CANT. / M2</v>
      </c>
      <c r="F1458" s="856" t="s">
        <v>315</v>
      </c>
      <c r="G1458" s="857" t="s">
        <v>316</v>
      </c>
      <c r="H1458" s="858" t="s">
        <v>317</v>
      </c>
      <c r="I1458" s="643"/>
      <c r="J1458" s="859"/>
    </row>
    <row r="1459" spans="1:10" x14ac:dyDescent="0.3">
      <c r="A1459" s="628">
        <v>109994</v>
      </c>
      <c r="B1459" s="629"/>
      <c r="C1459" s="645" t="s">
        <v>495</v>
      </c>
      <c r="D1459" s="846" t="s">
        <v>92</v>
      </c>
      <c r="E1459" s="847">
        <v>2.5000000000000001E-2</v>
      </c>
      <c r="F1459" s="848">
        <v>2</v>
      </c>
      <c r="G1459" s="849">
        <v>171413</v>
      </c>
      <c r="H1459" s="850">
        <f>TRUNC(E1459* (1 + F1459 / 100) * G1459,2)</f>
        <v>4371.03</v>
      </c>
      <c r="I1459" s="653">
        <f>E1459 * (1 + F1459 / 100) * I1456</f>
        <v>1.9252500000000001</v>
      </c>
      <c r="J1459" s="654">
        <f>I1456*H1459</f>
        <v>330012.76499999996</v>
      </c>
    </row>
    <row r="1460" spans="1:10" x14ac:dyDescent="0.3">
      <c r="A1460" s="655"/>
      <c r="B1460" s="629"/>
      <c r="C1460" s="656"/>
      <c r="D1460" s="834"/>
      <c r="E1460" s="835"/>
      <c r="F1460" s="836"/>
      <c r="G1460" s="837"/>
      <c r="H1460" s="832"/>
      <c r="I1460" s="662"/>
      <c r="J1460" s="838"/>
    </row>
    <row r="1461" spans="1:10" x14ac:dyDescent="0.3">
      <c r="A1461" s="664" t="s">
        <v>330</v>
      </c>
      <c r="B1461" s="629"/>
      <c r="C1461" s="630"/>
      <c r="D1461" s="631"/>
      <c r="E1461" s="632"/>
      <c r="F1461" s="863"/>
      <c r="G1461" s="666" t="s">
        <v>331</v>
      </c>
      <c r="H1461" s="667">
        <f>SUM(H1458:H1460)</f>
        <v>4371.03</v>
      </c>
      <c r="I1461" s="643"/>
      <c r="J1461" s="864">
        <f>SUM(J1458:J1460)</f>
        <v>330012.76499999996</v>
      </c>
    </row>
    <row r="1462" spans="1:10" x14ac:dyDescent="0.3">
      <c r="A1462" s="664" t="s">
        <v>332</v>
      </c>
      <c r="B1462" s="629"/>
      <c r="C1462" s="630"/>
      <c r="D1462" s="631"/>
      <c r="E1462" s="632"/>
      <c r="F1462" s="633"/>
      <c r="G1462" s="669"/>
      <c r="H1462" s="670"/>
      <c r="I1462" s="671"/>
      <c r="J1462" s="672"/>
    </row>
    <row r="1463" spans="1:10" x14ac:dyDescent="0.3">
      <c r="A1463" s="637" t="s">
        <v>333</v>
      </c>
      <c r="B1463" s="629"/>
      <c r="C1463" s="673" t="s">
        <v>334</v>
      </c>
      <c r="D1463" s="865" t="s">
        <v>335</v>
      </c>
      <c r="E1463" s="865" t="s">
        <v>336</v>
      </c>
      <c r="F1463" s="866" t="s">
        <v>337</v>
      </c>
      <c r="G1463" s="867" t="s">
        <v>414</v>
      </c>
      <c r="H1463" s="868" t="s">
        <v>94</v>
      </c>
      <c r="I1463" s="678"/>
      <c r="J1463" s="869"/>
    </row>
    <row r="1464" spans="1:10" x14ac:dyDescent="0.3">
      <c r="A1464" s="628">
        <v>200026</v>
      </c>
      <c r="B1464" s="680"/>
      <c r="C1464" s="645" t="s">
        <v>498</v>
      </c>
      <c r="D1464" s="870">
        <v>172095</v>
      </c>
      <c r="E1464" s="871">
        <v>1.8</v>
      </c>
      <c r="F1464" s="763">
        <f>TRUNC(D1464*E1464,0)</f>
        <v>309771</v>
      </c>
      <c r="G1464" s="690">
        <v>53.33</v>
      </c>
      <c r="H1464" s="872">
        <f>IFERROR(TRUNC(F1464/G1464,2),0)</f>
        <v>5808.56</v>
      </c>
      <c r="I1464" s="691">
        <f>I1456/G1464</f>
        <v>1.4157134820926309</v>
      </c>
      <c r="J1464" s="692">
        <f>I1456*H1464</f>
        <v>438546.28</v>
      </c>
    </row>
    <row r="1465" spans="1:10" x14ac:dyDescent="0.3">
      <c r="A1465" s="655"/>
      <c r="B1465" s="629"/>
      <c r="C1465" s="656"/>
      <c r="D1465" s="834"/>
      <c r="E1465" s="835"/>
      <c r="F1465" s="836"/>
      <c r="G1465" s="837"/>
      <c r="H1465" s="832"/>
      <c r="I1465" s="662"/>
      <c r="J1465" s="838"/>
    </row>
    <row r="1466" spans="1:10" x14ac:dyDescent="0.3">
      <c r="A1466" s="664" t="s">
        <v>341</v>
      </c>
      <c r="B1466" s="629"/>
      <c r="C1466" s="630"/>
      <c r="D1466" s="631"/>
      <c r="E1466" s="632"/>
      <c r="F1466" s="873"/>
      <c r="G1466" s="694" t="s">
        <v>342</v>
      </c>
      <c r="H1466" s="695">
        <f>SUM(H1463:H1465)</f>
        <v>5808.56</v>
      </c>
      <c r="I1466" s="686"/>
      <c r="J1466" s="840">
        <f>SUM(J1463:J1465)</f>
        <v>438546.28</v>
      </c>
    </row>
    <row r="1467" spans="1:10" x14ac:dyDescent="0.3">
      <c r="A1467" s="664" t="s">
        <v>343</v>
      </c>
      <c r="B1467" s="629"/>
      <c r="C1467" s="630"/>
      <c r="D1467" s="631"/>
      <c r="E1467" s="632"/>
      <c r="F1467" s="633"/>
      <c r="G1467" s="669"/>
      <c r="H1467" s="670"/>
      <c r="I1467" s="671"/>
      <c r="J1467" s="672"/>
    </row>
    <row r="1468" spans="1:10" x14ac:dyDescent="0.3">
      <c r="A1468" s="637" t="s">
        <v>344</v>
      </c>
      <c r="B1468" s="629"/>
      <c r="C1468" s="697" t="s">
        <v>345</v>
      </c>
      <c r="D1468" s="874" t="s">
        <v>346</v>
      </c>
      <c r="E1468" s="874" t="s">
        <v>314</v>
      </c>
      <c r="F1468" s="875" t="s">
        <v>347</v>
      </c>
      <c r="G1468" s="876" t="s">
        <v>348</v>
      </c>
      <c r="H1468" s="877" t="s">
        <v>317</v>
      </c>
      <c r="I1468" s="702"/>
      <c r="J1468" s="878"/>
    </row>
    <row r="1469" spans="1:10" x14ac:dyDescent="0.3">
      <c r="A1469" s="628">
        <v>300026</v>
      </c>
      <c r="B1469" s="629" t="s">
        <v>345</v>
      </c>
      <c r="C1469" s="645" t="s">
        <v>350</v>
      </c>
      <c r="D1469" s="846"/>
      <c r="E1469" s="846" t="s">
        <v>351</v>
      </c>
      <c r="F1469" s="879">
        <v>0.01</v>
      </c>
      <c r="G1469" s="849">
        <f>H1466</f>
        <v>5808.56</v>
      </c>
      <c r="H1469" s="832">
        <f>TRUNC(F1469 * G1469,2)</f>
        <v>58.08</v>
      </c>
      <c r="I1469" s="651">
        <f>I1456 * F1469</f>
        <v>0.755</v>
      </c>
      <c r="J1469" s="862">
        <f>I1456*H1469</f>
        <v>4385.04</v>
      </c>
    </row>
    <row r="1470" spans="1:10" x14ac:dyDescent="0.3">
      <c r="A1470" s="628">
        <v>300002</v>
      </c>
      <c r="B1470" s="629" t="s">
        <v>345</v>
      </c>
      <c r="C1470" s="645" t="s">
        <v>467</v>
      </c>
      <c r="D1470" s="846"/>
      <c r="E1470" s="846" t="s">
        <v>468</v>
      </c>
      <c r="F1470" s="848">
        <v>0.1</v>
      </c>
      <c r="G1470" s="849">
        <v>16595</v>
      </c>
      <c r="H1470" s="832">
        <f>TRUNC(F1470 * G1470,2)</f>
        <v>1659.5</v>
      </c>
      <c r="I1470" s="653">
        <f>I1456 * F1470</f>
        <v>7.5500000000000007</v>
      </c>
      <c r="J1470" s="654">
        <f>I1456*H1470</f>
        <v>125292.25</v>
      </c>
    </row>
    <row r="1471" spans="1:10" x14ac:dyDescent="0.3">
      <c r="A1471" s="655"/>
      <c r="B1471" s="629"/>
      <c r="C1471" s="656"/>
      <c r="D1471" s="834"/>
      <c r="E1471" s="835"/>
      <c r="F1471" s="836"/>
      <c r="G1471" s="837"/>
      <c r="H1471" s="832"/>
      <c r="I1471" s="662"/>
      <c r="J1471" s="838"/>
    </row>
    <row r="1472" spans="1:10" x14ac:dyDescent="0.3">
      <c r="A1472" s="664" t="s">
        <v>352</v>
      </c>
      <c r="B1472" s="629"/>
      <c r="C1472" s="630"/>
      <c r="D1472" s="631"/>
      <c r="E1472" s="632"/>
      <c r="F1472" s="839"/>
      <c r="G1472" s="706" t="s">
        <v>353</v>
      </c>
      <c r="H1472" s="707">
        <f>SUM(H1468:H1471)</f>
        <v>1717.58</v>
      </c>
      <c r="I1472" s="686"/>
      <c r="J1472" s="840">
        <f>SUM(J1468:J1471)</f>
        <v>129677.29</v>
      </c>
    </row>
    <row r="1473" spans="1:10" x14ac:dyDescent="0.3">
      <c r="A1473" s="664" t="s">
        <v>354</v>
      </c>
      <c r="B1473" s="629"/>
      <c r="C1473" s="630"/>
      <c r="D1473" s="631"/>
      <c r="E1473" s="632"/>
      <c r="F1473" s="633"/>
      <c r="G1473" s="669"/>
      <c r="H1473" s="670"/>
      <c r="I1473" s="671"/>
      <c r="J1473" s="672"/>
    </row>
    <row r="1474" spans="1:10" x14ac:dyDescent="0.3">
      <c r="A1474" s="708" t="s">
        <v>355</v>
      </c>
      <c r="B1474" s="709"/>
      <c r="C1474" s="710" t="s">
        <v>356</v>
      </c>
      <c r="D1474" s="841" t="s">
        <v>357</v>
      </c>
      <c r="E1474" s="841" t="s">
        <v>358</v>
      </c>
      <c r="F1474" s="842" t="s">
        <v>359</v>
      </c>
      <c r="G1474" s="843" t="s">
        <v>348</v>
      </c>
      <c r="H1474" s="844" t="s">
        <v>317</v>
      </c>
      <c r="I1474" s="715"/>
      <c r="J1474" s="845"/>
    </row>
    <row r="1475" spans="1:10" x14ac:dyDescent="0.3">
      <c r="A1475" s="628"/>
      <c r="B1475" s="629"/>
      <c r="C1475" s="645"/>
      <c r="D1475" s="846"/>
      <c r="E1475" s="847"/>
      <c r="F1475" s="848"/>
      <c r="G1475" s="849"/>
      <c r="H1475" s="850"/>
      <c r="I1475" s="653"/>
      <c r="J1475" s="654"/>
    </row>
    <row r="1476" spans="1:10" x14ac:dyDescent="0.3">
      <c r="A1476" s="664" t="s">
        <v>360</v>
      </c>
      <c r="B1476" s="709"/>
      <c r="C1476" s="630"/>
      <c r="D1476" s="631"/>
      <c r="E1476" s="632"/>
      <c r="F1476" s="851"/>
      <c r="G1476" s="718" t="s">
        <v>361</v>
      </c>
      <c r="H1476" s="852">
        <f>SUM(H1474:H1475)</f>
        <v>0</v>
      </c>
      <c r="I1476" s="686"/>
      <c r="J1476" s="853">
        <f>SUM(J1474:J1475)</f>
        <v>0</v>
      </c>
    </row>
    <row r="1477" spans="1:10" x14ac:dyDescent="0.3">
      <c r="A1477" s="720" t="s">
        <v>362</v>
      </c>
      <c r="B1477" s="721"/>
      <c r="C1477" s="630"/>
      <c r="D1477" s="631"/>
      <c r="E1477" s="632"/>
      <c r="F1477" s="633"/>
      <c r="G1477" s="634"/>
      <c r="H1477" s="635"/>
      <c r="I1477" s="636"/>
      <c r="J1477" s="634"/>
    </row>
    <row r="1478" spans="1:10" ht="15" thickBot="1" x14ac:dyDescent="0.35">
      <c r="A1478" s="720" t="s">
        <v>95</v>
      </c>
      <c r="B1478" s="722"/>
      <c r="C1478" s="772"/>
      <c r="D1478" s="773"/>
      <c r="E1478" s="774"/>
      <c r="F1478" s="775" t="s">
        <v>363</v>
      </c>
      <c r="G1478" s="776"/>
      <c r="H1478" s="777">
        <f>IF($A$2="CD",ROUND(SUM(H1457:H1477)/2,$A$3),SUM(H1457:H1477)/2)</f>
        <v>11897</v>
      </c>
      <c r="I1478" s="729"/>
      <c r="J1478" s="730">
        <f>IF($A$2="CD",ROUND(SUM(J1457:J1477)/2,$A$3),SUM(J1457:J1477)/2)</f>
        <v>898236</v>
      </c>
    </row>
    <row r="1479" spans="1:10" x14ac:dyDescent="0.3">
      <c r="A1479" s="720" t="s">
        <v>380</v>
      </c>
      <c r="B1479" s="722"/>
      <c r="C1479" s="778" t="s">
        <v>259</v>
      </c>
      <c r="D1479" s="779"/>
      <c r="E1479" s="780"/>
      <c r="F1479" s="810"/>
      <c r="G1479" s="782"/>
      <c r="H1479" s="783"/>
      <c r="I1479" s="784"/>
      <c r="J1479" s="785"/>
    </row>
    <row r="1480" spans="1:10" x14ac:dyDescent="0.3">
      <c r="A1480" s="628" t="s">
        <v>266</v>
      </c>
      <c r="B1480" s="722"/>
      <c r="C1480" s="786" t="s">
        <v>237</v>
      </c>
      <c r="D1480" s="787"/>
      <c r="E1480" s="788"/>
      <c r="F1480" s="854">
        <f>$F$3</f>
        <v>0.18</v>
      </c>
      <c r="G1480" s="790"/>
      <c r="H1480" s="791">
        <f>ROUND(H1478*F1480,2)</f>
        <v>2141.46</v>
      </c>
      <c r="I1480" s="792"/>
      <c r="J1480" s="793"/>
    </row>
    <row r="1481" spans="1:10" x14ac:dyDescent="0.3">
      <c r="A1481" s="628" t="s">
        <v>381</v>
      </c>
      <c r="B1481" s="722"/>
      <c r="C1481" s="786" t="s">
        <v>239</v>
      </c>
      <c r="D1481" s="787"/>
      <c r="E1481" s="788"/>
      <c r="F1481" s="854">
        <f>$G$3</f>
        <v>0.05</v>
      </c>
      <c r="G1481" s="790"/>
      <c r="H1481" s="791">
        <f>ROUND(H1478*F1481,2)</f>
        <v>594.85</v>
      </c>
      <c r="I1481" s="792"/>
      <c r="J1481" s="793"/>
    </row>
    <row r="1482" spans="1:10" x14ac:dyDescent="0.3">
      <c r="A1482" s="628" t="s">
        <v>268</v>
      </c>
      <c r="B1482" s="722"/>
      <c r="C1482" s="786" t="s">
        <v>241</v>
      </c>
      <c r="D1482" s="787"/>
      <c r="E1482" s="788"/>
      <c r="F1482" s="854">
        <f>$H$3</f>
        <v>0.08</v>
      </c>
      <c r="G1482" s="790"/>
      <c r="H1482" s="791">
        <f>ROUND(H1478*F1482,2)</f>
        <v>951.76</v>
      </c>
      <c r="I1482" s="792"/>
      <c r="J1482" s="793"/>
    </row>
    <row r="1483" spans="1:10" x14ac:dyDescent="0.3">
      <c r="A1483" s="628" t="s">
        <v>270</v>
      </c>
      <c r="B1483" s="722"/>
      <c r="C1483" s="786" t="s">
        <v>245</v>
      </c>
      <c r="D1483" s="787"/>
      <c r="E1483" s="788"/>
      <c r="F1483" s="854">
        <f>$I$3</f>
        <v>0.19</v>
      </c>
      <c r="G1483" s="790"/>
      <c r="H1483" s="791">
        <f>ROUND(H1482*F1483,2)</f>
        <v>180.83</v>
      </c>
      <c r="I1483" s="792"/>
      <c r="J1483" s="793"/>
    </row>
    <row r="1484" spans="1:10" x14ac:dyDescent="0.3">
      <c r="A1484" s="720" t="s">
        <v>382</v>
      </c>
      <c r="B1484" s="722"/>
      <c r="C1484" s="794" t="s">
        <v>383</v>
      </c>
      <c r="D1484" s="795"/>
      <c r="E1484" s="796"/>
      <c r="F1484" s="597"/>
      <c r="G1484" s="797"/>
      <c r="H1484" s="798">
        <f>SUM(H1480:H1483)</f>
        <v>3868.8999999999996</v>
      </c>
      <c r="I1484" s="799"/>
      <c r="J1484" s="800"/>
    </row>
    <row r="1485" spans="1:10" ht="15" thickBot="1" x14ac:dyDescent="0.35">
      <c r="A1485" s="720" t="s">
        <v>384</v>
      </c>
      <c r="B1485" s="722"/>
      <c r="C1485" s="801"/>
      <c r="D1485" s="802"/>
      <c r="E1485" s="774"/>
      <c r="F1485" s="775" t="s">
        <v>385</v>
      </c>
      <c r="G1485" s="803"/>
      <c r="H1485" s="804">
        <f>ROUND(H1478+H1484,$A$3)</f>
        <v>15766</v>
      </c>
      <c r="I1485" s="805"/>
      <c r="J1485" s="767">
        <f>IF($A$3=2,ROUND((J1478+J1484),2),ROUND((J1478+J1484),0))</f>
        <v>898236</v>
      </c>
    </row>
    <row r="1486" spans="1:10" hidden="1" x14ac:dyDescent="0.3">
      <c r="A1486" s="731" t="s">
        <v>364</v>
      </c>
      <c r="B1486" s="732"/>
      <c r="C1486" s="806"/>
      <c r="D1486" s="807"/>
      <c r="E1486" s="808"/>
      <c r="F1486" s="808"/>
      <c r="G1486" s="808"/>
      <c r="H1486" s="809"/>
      <c r="I1486" s="596"/>
      <c r="J1486" s="597"/>
    </row>
    <row r="1487" spans="1:10" hidden="1" x14ac:dyDescent="0.3">
      <c r="A1487" s="737"/>
      <c r="B1487" s="732"/>
      <c r="C1487" s="733"/>
      <c r="D1487" s="734"/>
      <c r="E1487" s="735"/>
      <c r="F1487" s="735"/>
      <c r="G1487" s="735"/>
      <c r="H1487" s="736"/>
      <c r="I1487" s="596"/>
      <c r="J1487" s="597"/>
    </row>
    <row r="1488" spans="1:10" hidden="1" x14ac:dyDescent="0.3">
      <c r="A1488" s="737"/>
      <c r="B1488" s="732"/>
      <c r="C1488" s="738" t="s">
        <v>365</v>
      </c>
      <c r="D1488" s="739"/>
      <c r="E1488" s="740"/>
      <c r="F1488" s="740"/>
      <c r="G1488" s="740"/>
      <c r="H1488" s="741"/>
      <c r="I1488" s="596"/>
      <c r="J1488" s="597"/>
    </row>
    <row r="1489" spans="1:10" hidden="1" x14ac:dyDescent="0.3">
      <c r="A1489" s="737"/>
      <c r="B1489" s="732"/>
      <c r="C1489" s="742"/>
      <c r="D1489" s="743"/>
      <c r="E1489" s="744"/>
      <c r="F1489" s="744"/>
      <c r="G1489" s="744"/>
      <c r="H1489" s="745"/>
      <c r="I1489" s="596"/>
      <c r="J1489" s="597"/>
    </row>
    <row r="1490" spans="1:10" hidden="1" x14ac:dyDescent="0.3">
      <c r="A1490" s="737"/>
      <c r="B1490" s="732"/>
      <c r="C1490" s="742"/>
      <c r="D1490" s="743"/>
      <c r="E1490" s="744"/>
      <c r="F1490" s="744"/>
      <c r="G1490" s="744"/>
      <c r="H1490" s="745"/>
      <c r="I1490" s="596"/>
      <c r="J1490" s="597"/>
    </row>
    <row r="1491" spans="1:10" hidden="1" x14ac:dyDescent="0.3">
      <c r="A1491" s="737"/>
      <c r="B1491" s="732"/>
      <c r="C1491" s="733"/>
      <c r="D1491" s="734"/>
      <c r="E1491" s="735"/>
      <c r="F1491" s="735"/>
      <c r="G1491" s="735"/>
      <c r="H1491" s="736"/>
      <c r="I1491" s="596"/>
      <c r="J1491" s="597"/>
    </row>
    <row r="1492" spans="1:10" hidden="1" x14ac:dyDescent="0.3">
      <c r="A1492" s="737"/>
      <c r="B1492" s="732"/>
      <c r="C1492" s="746" t="s">
        <v>366</v>
      </c>
      <c r="D1492" s="734"/>
      <c r="E1492" s="735"/>
      <c r="F1492" s="747" t="s">
        <v>367</v>
      </c>
      <c r="G1492" s="735"/>
      <c r="H1492" s="736"/>
      <c r="I1492" s="596"/>
      <c r="J1492" s="597"/>
    </row>
    <row r="1493" spans="1:10" hidden="1" x14ac:dyDescent="0.3">
      <c r="C1493" s="194"/>
      <c r="H1493" s="195"/>
      <c r="I1493" s="596"/>
      <c r="J1493" s="597"/>
    </row>
    <row r="1494" spans="1:10" hidden="1" x14ac:dyDescent="0.3">
      <c r="C1494" s="194"/>
      <c r="H1494" s="195"/>
      <c r="I1494" s="596"/>
      <c r="J1494" s="597"/>
    </row>
    <row r="1495" spans="1:10" hidden="1" x14ac:dyDescent="0.3">
      <c r="A1495" s="737"/>
      <c r="B1495" s="732"/>
      <c r="C1495" s="748" t="s">
        <v>368</v>
      </c>
      <c r="D1495" s="749"/>
      <c r="E1495" s="735"/>
      <c r="F1495" s="750" t="s">
        <v>368</v>
      </c>
      <c r="G1495" s="740"/>
      <c r="H1495" s="741"/>
      <c r="I1495" s="596"/>
      <c r="J1495" s="597"/>
    </row>
    <row r="1496" spans="1:10" hidden="1" x14ac:dyDescent="0.3">
      <c r="A1496" s="737"/>
      <c r="B1496" s="732"/>
      <c r="C1496" s="751" t="s">
        <v>369</v>
      </c>
      <c r="D1496" s="743"/>
      <c r="E1496" s="735"/>
      <c r="F1496" s="752" t="s">
        <v>369</v>
      </c>
      <c r="G1496" s="744"/>
      <c r="H1496" s="745"/>
      <c r="I1496" s="596"/>
      <c r="J1496" s="597"/>
    </row>
    <row r="1497" spans="1:10" hidden="1" x14ac:dyDescent="0.3">
      <c r="A1497" s="737"/>
      <c r="B1497" s="732"/>
      <c r="C1497" s="753" t="s">
        <v>370</v>
      </c>
      <c r="D1497" s="734"/>
      <c r="E1497" s="735"/>
      <c r="F1497" s="732" t="s">
        <v>371</v>
      </c>
      <c r="G1497" s="735"/>
      <c r="H1497" s="736"/>
      <c r="I1497" s="596"/>
      <c r="J1497" s="597"/>
    </row>
    <row r="1498" spans="1:10" ht="15" hidden="1" thickBot="1" x14ac:dyDescent="0.35">
      <c r="A1498" s="754" t="s">
        <v>372</v>
      </c>
      <c r="B1498" s="732"/>
      <c r="C1498" s="755"/>
      <c r="D1498" s="756"/>
      <c r="E1498" s="757"/>
      <c r="F1498" s="757"/>
      <c r="G1498" s="757"/>
      <c r="H1498" s="758"/>
      <c r="I1498" s="596"/>
      <c r="J1498" s="597"/>
    </row>
    <row r="1499" spans="1:10" x14ac:dyDescent="0.3">
      <c r="C1499" s="32"/>
      <c r="D1499" s="102"/>
      <c r="E1499" s="32"/>
      <c r="F1499" s="32"/>
      <c r="G1499" s="32"/>
      <c r="H1499" s="32"/>
      <c r="I1499" s="596"/>
      <c r="J1499" s="597"/>
    </row>
    <row r="1500" spans="1:10" ht="15" thickBot="1" x14ac:dyDescent="0.35">
      <c r="C1500" s="32"/>
      <c r="D1500" s="102"/>
      <c r="E1500" s="32"/>
      <c r="F1500" s="32"/>
      <c r="G1500" s="32"/>
      <c r="H1500" s="32"/>
      <c r="I1500" s="596"/>
      <c r="J1500" s="597"/>
    </row>
    <row r="1501" spans="1:10" ht="17.399999999999999" hidden="1" x14ac:dyDescent="0.3">
      <c r="A1501" s="598" t="s">
        <v>300</v>
      </c>
      <c r="B1501" s="598"/>
      <c r="C1501" s="599" t="s">
        <v>301</v>
      </c>
      <c r="D1501" s="600"/>
      <c r="E1501" s="600"/>
      <c r="F1501" s="600"/>
      <c r="G1501" s="600"/>
      <c r="H1501" s="601" t="str">
        <f>"No. " &amp; COUNTIF(A$3:A1506,"ITEM*") &amp; " DE " &amp; COUNTIF(A$3:A$99961,"ITEM*")</f>
        <v>No. 31 DE 54</v>
      </c>
      <c r="I1501" s="596"/>
      <c r="J1501" s="597"/>
    </row>
    <row r="1502" spans="1:10" hidden="1" x14ac:dyDescent="0.3">
      <c r="A1502" s="598" t="s">
        <v>302</v>
      </c>
      <c r="B1502" s="598"/>
      <c r="C1502" s="602" t="s">
        <v>303</v>
      </c>
      <c r="D1502" s="603" t="s">
        <v>46</v>
      </c>
      <c r="E1502" s="604"/>
      <c r="F1502" s="605" t="s">
        <v>304</v>
      </c>
      <c r="G1502" s="603"/>
      <c r="H1502" s="606"/>
      <c r="I1502" s="596"/>
      <c r="J1502" s="597"/>
    </row>
    <row r="1503" spans="1:10" ht="15" hidden="1" thickBot="1" x14ac:dyDescent="0.35">
      <c r="C1503" s="607"/>
      <c r="D1503" s="608"/>
      <c r="E1503" s="608"/>
      <c r="F1503" s="608"/>
      <c r="G1503" s="608"/>
      <c r="H1503" s="609"/>
      <c r="I1503" s="596"/>
      <c r="J1503" s="597"/>
    </row>
    <row r="1504" spans="1:10" x14ac:dyDescent="0.3">
      <c r="A1504" s="610" t="s">
        <v>305</v>
      </c>
      <c r="B1504" s="611"/>
      <c r="C1504" s="612" t="s">
        <v>91</v>
      </c>
      <c r="D1504" s="613"/>
      <c r="E1504" s="613"/>
      <c r="F1504" s="614" t="s">
        <v>90</v>
      </c>
      <c r="G1504" s="615" t="s">
        <v>306</v>
      </c>
      <c r="H1504" s="616" t="s">
        <v>307</v>
      </c>
      <c r="I1504" s="617" t="s">
        <v>308</v>
      </c>
      <c r="J1504" s="618" t="s">
        <v>98</v>
      </c>
    </row>
    <row r="1505" spans="1:10" x14ac:dyDescent="0.3">
      <c r="A1505" s="619" t="s">
        <v>499</v>
      </c>
      <c r="B1505" s="611"/>
      <c r="C1505" s="620" t="s">
        <v>171</v>
      </c>
      <c r="D1505" s="621"/>
      <c r="E1505" s="622"/>
      <c r="F1505" s="623">
        <f>PRESUPUESTO!$B$82</f>
        <v>0</v>
      </c>
      <c r="G1505" s="624" t="s">
        <v>35</v>
      </c>
      <c r="H1505" s="625">
        <f>PRESUPUESTO!$E$82</f>
        <v>699</v>
      </c>
      <c r="I1505" s="769">
        <f>H1505</f>
        <v>699</v>
      </c>
      <c r="J1505" s="627"/>
    </row>
    <row r="1506" spans="1:10" x14ac:dyDescent="0.3">
      <c r="A1506" s="628"/>
      <c r="B1506" s="629"/>
      <c r="C1506" s="630"/>
      <c r="D1506" s="631"/>
      <c r="E1506" s="632"/>
      <c r="F1506" s="633"/>
      <c r="G1506" s="634"/>
      <c r="H1506" s="635"/>
      <c r="I1506" s="636"/>
      <c r="J1506" s="634"/>
    </row>
    <row r="1507" spans="1:10" x14ac:dyDescent="0.3">
      <c r="A1507" s="637" t="s">
        <v>312</v>
      </c>
      <c r="B1507" s="629"/>
      <c r="C1507" s="638" t="s">
        <v>313</v>
      </c>
      <c r="D1507" s="855" t="s">
        <v>314</v>
      </c>
      <c r="E1507" s="855" t="str">
        <f>"CANT. / " &amp; G1505</f>
        <v>CANT. / M</v>
      </c>
      <c r="F1507" s="856" t="s">
        <v>315</v>
      </c>
      <c r="G1507" s="857" t="s">
        <v>316</v>
      </c>
      <c r="H1507" s="858" t="s">
        <v>317</v>
      </c>
      <c r="I1507" s="643"/>
      <c r="J1507" s="859"/>
    </row>
    <row r="1508" spans="1:10" x14ac:dyDescent="0.3">
      <c r="A1508" s="821">
        <v>140198</v>
      </c>
      <c r="B1508" s="680"/>
      <c r="C1508" s="822" t="s">
        <v>500</v>
      </c>
      <c r="D1508" s="883" t="s">
        <v>92</v>
      </c>
      <c r="E1508" s="884">
        <v>1</v>
      </c>
      <c r="F1508" s="885">
        <v>5</v>
      </c>
      <c r="G1508" s="886">
        <v>230000</v>
      </c>
      <c r="H1508" s="887">
        <f>TRUNC(E1508* (1 + F1508 / 100) * G1508,2)</f>
        <v>241500</v>
      </c>
      <c r="I1508" s="827">
        <f>E1508 * (1 + F1508 / 100) * I1505</f>
        <v>733.95</v>
      </c>
      <c r="J1508" s="829">
        <f>I1505*H1508</f>
        <v>168808500</v>
      </c>
    </row>
    <row r="1509" spans="1:10" x14ac:dyDescent="0.3">
      <c r="A1509" s="821">
        <v>107110</v>
      </c>
      <c r="B1509" s="680"/>
      <c r="C1509" s="822" t="s">
        <v>496</v>
      </c>
      <c r="D1509" s="883" t="s">
        <v>392</v>
      </c>
      <c r="E1509" s="884">
        <v>0.05</v>
      </c>
      <c r="F1509" s="885">
        <v>5</v>
      </c>
      <c r="G1509" s="886">
        <v>5465</v>
      </c>
      <c r="H1509" s="887">
        <f>TRUNC(E1509* (1 + F1509 / 100) * G1509,2)</f>
        <v>286.91000000000003</v>
      </c>
      <c r="I1509" s="827">
        <f>E1509 * (1 + F1509 / 100) * I1505</f>
        <v>36.697500000000005</v>
      </c>
      <c r="J1509" s="829">
        <f>I1505*H1509</f>
        <v>200550.09000000003</v>
      </c>
    </row>
    <row r="1510" spans="1:10" x14ac:dyDescent="0.3">
      <c r="A1510" s="655"/>
      <c r="B1510" s="629"/>
      <c r="C1510" s="656"/>
      <c r="D1510" s="834"/>
      <c r="E1510" s="835"/>
      <c r="F1510" s="836"/>
      <c r="G1510" s="837"/>
      <c r="H1510" s="832"/>
      <c r="I1510" s="662"/>
      <c r="J1510" s="838"/>
    </row>
    <row r="1511" spans="1:10" x14ac:dyDescent="0.3">
      <c r="A1511" s="664" t="s">
        <v>330</v>
      </c>
      <c r="B1511" s="629"/>
      <c r="C1511" s="630"/>
      <c r="D1511" s="631"/>
      <c r="E1511" s="632"/>
      <c r="F1511" s="863"/>
      <c r="G1511" s="666" t="s">
        <v>331</v>
      </c>
      <c r="H1511" s="667">
        <f>SUM(H1507:H1510)</f>
        <v>241786.91</v>
      </c>
      <c r="I1511" s="643"/>
      <c r="J1511" s="864">
        <f>SUM(J1507:J1510)</f>
        <v>169009050.09</v>
      </c>
    </row>
    <row r="1512" spans="1:10" x14ac:dyDescent="0.3">
      <c r="A1512" s="664" t="s">
        <v>332</v>
      </c>
      <c r="B1512" s="629"/>
      <c r="C1512" s="630"/>
      <c r="D1512" s="631"/>
      <c r="E1512" s="632"/>
      <c r="F1512" s="633"/>
      <c r="G1512" s="669"/>
      <c r="H1512" s="670"/>
      <c r="I1512" s="671"/>
      <c r="J1512" s="672"/>
    </row>
    <row r="1513" spans="1:10" x14ac:dyDescent="0.3">
      <c r="A1513" s="637" t="s">
        <v>333</v>
      </c>
      <c r="B1513" s="629"/>
      <c r="C1513" s="673" t="s">
        <v>334</v>
      </c>
      <c r="D1513" s="865" t="s">
        <v>335</v>
      </c>
      <c r="E1513" s="865" t="s">
        <v>336</v>
      </c>
      <c r="F1513" s="866" t="s">
        <v>337</v>
      </c>
      <c r="G1513" s="867" t="s">
        <v>393</v>
      </c>
      <c r="H1513" s="868" t="s">
        <v>94</v>
      </c>
      <c r="I1513" s="678"/>
      <c r="J1513" s="869"/>
    </row>
    <row r="1514" spans="1:10" x14ac:dyDescent="0.3">
      <c r="A1514" s="628">
        <v>200015</v>
      </c>
      <c r="B1514" s="680" t="s">
        <v>334</v>
      </c>
      <c r="C1514" s="645" t="s">
        <v>485</v>
      </c>
      <c r="D1514" s="870">
        <v>189305</v>
      </c>
      <c r="E1514" s="871">
        <v>1.39</v>
      </c>
      <c r="F1514" s="881">
        <f>TRUNC(D1514*E1514,0)</f>
        <v>263133</v>
      </c>
      <c r="G1514" s="882">
        <v>20</v>
      </c>
      <c r="H1514" s="872">
        <f>IFERROR(TRUNC(F1514/G1514,2),0)</f>
        <v>13156.65</v>
      </c>
      <c r="I1514" s="686">
        <f>I1505/G1514</f>
        <v>34.950000000000003</v>
      </c>
      <c r="J1514" s="853">
        <f>I1505*H1514</f>
        <v>9196498.3499999996</v>
      </c>
    </row>
    <row r="1515" spans="1:10" x14ac:dyDescent="0.3">
      <c r="A1515" s="628">
        <v>200033</v>
      </c>
      <c r="B1515" s="680" t="s">
        <v>334</v>
      </c>
      <c r="C1515" s="645" t="s">
        <v>486</v>
      </c>
      <c r="D1515" s="888">
        <v>306584</v>
      </c>
      <c r="E1515" s="871">
        <v>1.8</v>
      </c>
      <c r="F1515" s="689">
        <f>TRUNC(D1515*E1515,0)</f>
        <v>551851</v>
      </c>
      <c r="G1515" s="690">
        <v>53.33</v>
      </c>
      <c r="H1515" s="872">
        <f>IFERROR(TRUNC(F1515/G1515,2),0)</f>
        <v>10347.85</v>
      </c>
      <c r="I1515" s="691">
        <f>I1505/G1515</f>
        <v>13.10706919182449</v>
      </c>
      <c r="J1515" s="692">
        <f>I1505*H1515</f>
        <v>7233147.1500000004</v>
      </c>
    </row>
    <row r="1516" spans="1:10" x14ac:dyDescent="0.3">
      <c r="A1516" s="655"/>
      <c r="B1516" s="629"/>
      <c r="C1516" s="656"/>
      <c r="D1516" s="834"/>
      <c r="E1516" s="835"/>
      <c r="F1516" s="836"/>
      <c r="G1516" s="837"/>
      <c r="H1516" s="832"/>
      <c r="I1516" s="662"/>
      <c r="J1516" s="838"/>
    </row>
    <row r="1517" spans="1:10" x14ac:dyDescent="0.3">
      <c r="A1517" s="664" t="s">
        <v>341</v>
      </c>
      <c r="B1517" s="629"/>
      <c r="C1517" s="630"/>
      <c r="D1517" s="631"/>
      <c r="E1517" s="632"/>
      <c r="F1517" s="873"/>
      <c r="G1517" s="694" t="s">
        <v>342</v>
      </c>
      <c r="H1517" s="695">
        <f>SUM(H1513:H1516)</f>
        <v>23504.5</v>
      </c>
      <c r="I1517" s="686"/>
      <c r="J1517" s="840">
        <f>SUM(J1513:J1516)</f>
        <v>16429645.5</v>
      </c>
    </row>
    <row r="1518" spans="1:10" x14ac:dyDescent="0.3">
      <c r="A1518" s="664" t="s">
        <v>343</v>
      </c>
      <c r="B1518" s="629"/>
      <c r="C1518" s="630"/>
      <c r="D1518" s="631"/>
      <c r="E1518" s="632"/>
      <c r="F1518" s="633"/>
      <c r="G1518" s="669"/>
      <c r="H1518" s="670"/>
      <c r="I1518" s="671"/>
      <c r="J1518" s="672"/>
    </row>
    <row r="1519" spans="1:10" x14ac:dyDescent="0.3">
      <c r="A1519" s="637" t="s">
        <v>344</v>
      </c>
      <c r="B1519" s="629"/>
      <c r="C1519" s="697" t="s">
        <v>345</v>
      </c>
      <c r="D1519" s="874" t="s">
        <v>346</v>
      </c>
      <c r="E1519" s="874" t="s">
        <v>314</v>
      </c>
      <c r="F1519" s="875" t="s">
        <v>347</v>
      </c>
      <c r="G1519" s="876" t="s">
        <v>348</v>
      </c>
      <c r="H1519" s="877" t="s">
        <v>317</v>
      </c>
      <c r="I1519" s="702"/>
      <c r="J1519" s="878"/>
    </row>
    <row r="1520" spans="1:10" x14ac:dyDescent="0.3">
      <c r="A1520" s="628">
        <v>300026</v>
      </c>
      <c r="B1520" s="629" t="s">
        <v>345</v>
      </c>
      <c r="C1520" s="645" t="s">
        <v>350</v>
      </c>
      <c r="D1520" s="846"/>
      <c r="E1520" s="846" t="s">
        <v>351</v>
      </c>
      <c r="F1520" s="879">
        <v>0.05</v>
      </c>
      <c r="G1520" s="849">
        <f>H1517</f>
        <v>23504.5</v>
      </c>
      <c r="H1520" s="832">
        <f>TRUNC(F1520 * G1520,2)</f>
        <v>1175.22</v>
      </c>
      <c r="I1520" s="653">
        <f>I1505 * F1520</f>
        <v>34.950000000000003</v>
      </c>
      <c r="J1520" s="654">
        <f>I1505*H1520</f>
        <v>821478.78</v>
      </c>
    </row>
    <row r="1521" spans="1:10" x14ac:dyDescent="0.3">
      <c r="A1521" s="655"/>
      <c r="B1521" s="629"/>
      <c r="C1521" s="656"/>
      <c r="D1521" s="834"/>
      <c r="E1521" s="835"/>
      <c r="F1521" s="836"/>
      <c r="G1521" s="837"/>
      <c r="H1521" s="832"/>
      <c r="I1521" s="662"/>
      <c r="J1521" s="838"/>
    </row>
    <row r="1522" spans="1:10" x14ac:dyDescent="0.3">
      <c r="A1522" s="664" t="s">
        <v>352</v>
      </c>
      <c r="B1522" s="629"/>
      <c r="C1522" s="630"/>
      <c r="D1522" s="631"/>
      <c r="E1522" s="632"/>
      <c r="F1522" s="839"/>
      <c r="G1522" s="706" t="s">
        <v>353</v>
      </c>
      <c r="H1522" s="707">
        <f>SUM(H1519:H1521)</f>
        <v>1175.22</v>
      </c>
      <c r="I1522" s="686"/>
      <c r="J1522" s="840">
        <f>SUM(J1519:J1521)</f>
        <v>821478.78</v>
      </c>
    </row>
    <row r="1523" spans="1:10" x14ac:dyDescent="0.3">
      <c r="A1523" s="664" t="s">
        <v>354</v>
      </c>
      <c r="B1523" s="629"/>
      <c r="C1523" s="630"/>
      <c r="D1523" s="631"/>
      <c r="E1523" s="632"/>
      <c r="F1523" s="633"/>
      <c r="G1523" s="669"/>
      <c r="H1523" s="670"/>
      <c r="I1523" s="671"/>
      <c r="J1523" s="672"/>
    </row>
    <row r="1524" spans="1:10" x14ac:dyDescent="0.3">
      <c r="A1524" s="708" t="s">
        <v>355</v>
      </c>
      <c r="B1524" s="709"/>
      <c r="C1524" s="710" t="s">
        <v>356</v>
      </c>
      <c r="D1524" s="841" t="s">
        <v>357</v>
      </c>
      <c r="E1524" s="841" t="s">
        <v>358</v>
      </c>
      <c r="F1524" s="842" t="s">
        <v>359</v>
      </c>
      <c r="G1524" s="843" t="s">
        <v>348</v>
      </c>
      <c r="H1524" s="844" t="s">
        <v>317</v>
      </c>
      <c r="I1524" s="715"/>
      <c r="J1524" s="845"/>
    </row>
    <row r="1525" spans="1:10" x14ac:dyDescent="0.3">
      <c r="A1525" s="628"/>
      <c r="B1525" s="629"/>
      <c r="C1525" s="645"/>
      <c r="D1525" s="846"/>
      <c r="E1525" s="847"/>
      <c r="F1525" s="848"/>
      <c r="G1525" s="849"/>
      <c r="H1525" s="850"/>
      <c r="I1525" s="653"/>
      <c r="J1525" s="654"/>
    </row>
    <row r="1526" spans="1:10" x14ac:dyDescent="0.3">
      <c r="A1526" s="664" t="s">
        <v>360</v>
      </c>
      <c r="B1526" s="709"/>
      <c r="C1526" s="630"/>
      <c r="D1526" s="631"/>
      <c r="E1526" s="632"/>
      <c r="F1526" s="851"/>
      <c r="G1526" s="718" t="s">
        <v>361</v>
      </c>
      <c r="H1526" s="852">
        <f>SUM(H1524:H1525)</f>
        <v>0</v>
      </c>
      <c r="I1526" s="686"/>
      <c r="J1526" s="853">
        <f>SUM(J1524:J1525)</f>
        <v>0</v>
      </c>
    </row>
    <row r="1527" spans="1:10" x14ac:dyDescent="0.3">
      <c r="A1527" s="720" t="s">
        <v>362</v>
      </c>
      <c r="B1527" s="721"/>
      <c r="C1527" s="630"/>
      <c r="D1527" s="631"/>
      <c r="E1527" s="632"/>
      <c r="F1527" s="633"/>
      <c r="G1527" s="634"/>
      <c r="H1527" s="635"/>
      <c r="I1527" s="636"/>
      <c r="J1527" s="634"/>
    </row>
    <row r="1528" spans="1:10" ht="15" thickBot="1" x14ac:dyDescent="0.35">
      <c r="A1528" s="720" t="s">
        <v>95</v>
      </c>
      <c r="B1528" s="722"/>
      <c r="C1528" s="772"/>
      <c r="D1528" s="773"/>
      <c r="E1528" s="774"/>
      <c r="F1528" s="775" t="s">
        <v>363</v>
      </c>
      <c r="G1528" s="776"/>
      <c r="H1528" s="777">
        <f>IF($A$2="CD",ROUND(SUM(H1506:H1527)/2,$A$3),SUM(H1506:H1527)/2)</f>
        <v>266467</v>
      </c>
      <c r="I1528" s="729"/>
      <c r="J1528" s="730">
        <f>IF($A$2="CD",ROUND(SUM(J1506:J1527)/2,$A$3),SUM(J1506:J1527)/2)</f>
        <v>186260174</v>
      </c>
    </row>
    <row r="1529" spans="1:10" x14ac:dyDescent="0.3">
      <c r="A1529" s="720" t="s">
        <v>380</v>
      </c>
      <c r="B1529" s="722"/>
      <c r="C1529" s="778" t="s">
        <v>259</v>
      </c>
      <c r="D1529" s="779"/>
      <c r="E1529" s="780"/>
      <c r="F1529" s="810"/>
      <c r="G1529" s="782"/>
      <c r="H1529" s="783"/>
      <c r="I1529" s="784"/>
      <c r="J1529" s="785"/>
    </row>
    <row r="1530" spans="1:10" x14ac:dyDescent="0.3">
      <c r="A1530" s="628" t="s">
        <v>266</v>
      </c>
      <c r="B1530" s="722"/>
      <c r="C1530" s="786" t="s">
        <v>237</v>
      </c>
      <c r="D1530" s="787"/>
      <c r="E1530" s="788"/>
      <c r="F1530" s="854">
        <f>$F$3</f>
        <v>0.18</v>
      </c>
      <c r="G1530" s="790"/>
      <c r="H1530" s="791">
        <f>ROUND(H1528*F1530,2)</f>
        <v>47964.06</v>
      </c>
      <c r="I1530" s="792"/>
      <c r="J1530" s="793"/>
    </row>
    <row r="1531" spans="1:10" x14ac:dyDescent="0.3">
      <c r="A1531" s="628" t="s">
        <v>381</v>
      </c>
      <c r="B1531" s="722"/>
      <c r="C1531" s="786" t="s">
        <v>239</v>
      </c>
      <c r="D1531" s="787"/>
      <c r="E1531" s="788"/>
      <c r="F1531" s="854">
        <f>$G$3</f>
        <v>0.05</v>
      </c>
      <c r="G1531" s="790"/>
      <c r="H1531" s="791">
        <f>ROUND(H1528*F1531,2)</f>
        <v>13323.35</v>
      </c>
      <c r="I1531" s="792"/>
      <c r="J1531" s="793"/>
    </row>
    <row r="1532" spans="1:10" x14ac:dyDescent="0.3">
      <c r="A1532" s="628" t="s">
        <v>268</v>
      </c>
      <c r="B1532" s="722"/>
      <c r="C1532" s="786" t="s">
        <v>241</v>
      </c>
      <c r="D1532" s="787"/>
      <c r="E1532" s="788"/>
      <c r="F1532" s="854">
        <f>$H$3</f>
        <v>0.08</v>
      </c>
      <c r="G1532" s="790"/>
      <c r="H1532" s="791">
        <f>ROUND(H1528*F1532,2)</f>
        <v>21317.360000000001</v>
      </c>
      <c r="I1532" s="792"/>
      <c r="J1532" s="793"/>
    </row>
    <row r="1533" spans="1:10" x14ac:dyDescent="0.3">
      <c r="A1533" s="628" t="s">
        <v>270</v>
      </c>
      <c r="B1533" s="722"/>
      <c r="C1533" s="786" t="s">
        <v>245</v>
      </c>
      <c r="D1533" s="787"/>
      <c r="E1533" s="788"/>
      <c r="F1533" s="854">
        <f>$I$3</f>
        <v>0.19</v>
      </c>
      <c r="G1533" s="790"/>
      <c r="H1533" s="791">
        <f>ROUND(H1532*F1533,2)</f>
        <v>4050.3</v>
      </c>
      <c r="I1533" s="792"/>
      <c r="J1533" s="793"/>
    </row>
    <row r="1534" spans="1:10" x14ac:dyDescent="0.3">
      <c r="A1534" s="720" t="s">
        <v>382</v>
      </c>
      <c r="B1534" s="722"/>
      <c r="C1534" s="794" t="s">
        <v>383</v>
      </c>
      <c r="D1534" s="795"/>
      <c r="E1534" s="796"/>
      <c r="F1534" s="597"/>
      <c r="G1534" s="797"/>
      <c r="H1534" s="798">
        <f>SUM(H1530:H1533)</f>
        <v>86655.069999999992</v>
      </c>
      <c r="I1534" s="799"/>
      <c r="J1534" s="800"/>
    </row>
    <row r="1535" spans="1:10" ht="15" thickBot="1" x14ac:dyDescent="0.35">
      <c r="A1535" s="720" t="s">
        <v>384</v>
      </c>
      <c r="B1535" s="722"/>
      <c r="C1535" s="801"/>
      <c r="D1535" s="802"/>
      <c r="E1535" s="774"/>
      <c r="F1535" s="775" t="s">
        <v>385</v>
      </c>
      <c r="G1535" s="803"/>
      <c r="H1535" s="804">
        <f>ROUND(H1528+H1534,$A$3)</f>
        <v>353122</v>
      </c>
      <c r="I1535" s="805"/>
      <c r="J1535" s="767">
        <f>IF($A$3=2,ROUND((J1528+J1534),2),ROUND((J1528+J1534),0))</f>
        <v>186260174</v>
      </c>
    </row>
    <row r="1536" spans="1:10" hidden="1" x14ac:dyDescent="0.3">
      <c r="A1536" s="731" t="s">
        <v>364</v>
      </c>
      <c r="B1536" s="732"/>
      <c r="C1536" s="806"/>
      <c r="D1536" s="807"/>
      <c r="E1536" s="808"/>
      <c r="F1536" s="808"/>
      <c r="G1536" s="808"/>
      <c r="H1536" s="809"/>
      <c r="I1536" s="596"/>
      <c r="J1536" s="597"/>
    </row>
    <row r="1537" spans="1:10" hidden="1" x14ac:dyDescent="0.3">
      <c r="A1537" s="737"/>
      <c r="B1537" s="732"/>
      <c r="C1537" s="733"/>
      <c r="D1537" s="734"/>
      <c r="E1537" s="735"/>
      <c r="F1537" s="735"/>
      <c r="G1537" s="735"/>
      <c r="H1537" s="736"/>
      <c r="I1537" s="596"/>
      <c r="J1537" s="597"/>
    </row>
    <row r="1538" spans="1:10" hidden="1" x14ac:dyDescent="0.3">
      <c r="A1538" s="737"/>
      <c r="B1538" s="732"/>
      <c r="C1538" s="738" t="s">
        <v>365</v>
      </c>
      <c r="D1538" s="739"/>
      <c r="E1538" s="740"/>
      <c r="F1538" s="740"/>
      <c r="G1538" s="740"/>
      <c r="H1538" s="741"/>
      <c r="I1538" s="596"/>
      <c r="J1538" s="597"/>
    </row>
    <row r="1539" spans="1:10" hidden="1" x14ac:dyDescent="0.3">
      <c r="A1539" s="737"/>
      <c r="B1539" s="732"/>
      <c r="C1539" s="742"/>
      <c r="D1539" s="743"/>
      <c r="E1539" s="744"/>
      <c r="F1539" s="744"/>
      <c r="G1539" s="744"/>
      <c r="H1539" s="745"/>
      <c r="I1539" s="596"/>
      <c r="J1539" s="597"/>
    </row>
    <row r="1540" spans="1:10" hidden="1" x14ac:dyDescent="0.3">
      <c r="A1540" s="737"/>
      <c r="B1540" s="732"/>
      <c r="C1540" s="742"/>
      <c r="D1540" s="743"/>
      <c r="E1540" s="744"/>
      <c r="F1540" s="744"/>
      <c r="G1540" s="744"/>
      <c r="H1540" s="745"/>
      <c r="I1540" s="596"/>
      <c r="J1540" s="597"/>
    </row>
    <row r="1541" spans="1:10" hidden="1" x14ac:dyDescent="0.3">
      <c r="A1541" s="737"/>
      <c r="B1541" s="732"/>
      <c r="C1541" s="733"/>
      <c r="D1541" s="734"/>
      <c r="E1541" s="735"/>
      <c r="F1541" s="735"/>
      <c r="G1541" s="735"/>
      <c r="H1541" s="736"/>
      <c r="I1541" s="596"/>
      <c r="J1541" s="597"/>
    </row>
    <row r="1542" spans="1:10" hidden="1" x14ac:dyDescent="0.3">
      <c r="A1542" s="737"/>
      <c r="B1542" s="732"/>
      <c r="C1542" s="746" t="s">
        <v>366</v>
      </c>
      <c r="D1542" s="734"/>
      <c r="E1542" s="735"/>
      <c r="F1542" s="747" t="s">
        <v>367</v>
      </c>
      <c r="G1542" s="735"/>
      <c r="H1542" s="736"/>
      <c r="I1542" s="596"/>
      <c r="J1542" s="597"/>
    </row>
    <row r="1543" spans="1:10" hidden="1" x14ac:dyDescent="0.3">
      <c r="C1543" s="194"/>
      <c r="H1543" s="195"/>
      <c r="I1543" s="596"/>
      <c r="J1543" s="597"/>
    </row>
    <row r="1544" spans="1:10" hidden="1" x14ac:dyDescent="0.3">
      <c r="C1544" s="194"/>
      <c r="H1544" s="195"/>
      <c r="I1544" s="596"/>
      <c r="J1544" s="597"/>
    </row>
    <row r="1545" spans="1:10" hidden="1" x14ac:dyDescent="0.3">
      <c r="A1545" s="737"/>
      <c r="B1545" s="732"/>
      <c r="C1545" s="748" t="s">
        <v>368</v>
      </c>
      <c r="D1545" s="749"/>
      <c r="E1545" s="735"/>
      <c r="F1545" s="750" t="s">
        <v>368</v>
      </c>
      <c r="G1545" s="740"/>
      <c r="H1545" s="741"/>
      <c r="I1545" s="596"/>
      <c r="J1545" s="597"/>
    </row>
    <row r="1546" spans="1:10" hidden="1" x14ac:dyDescent="0.3">
      <c r="A1546" s="737"/>
      <c r="B1546" s="732"/>
      <c r="C1546" s="751" t="s">
        <v>369</v>
      </c>
      <c r="D1546" s="743"/>
      <c r="E1546" s="735"/>
      <c r="F1546" s="752" t="s">
        <v>369</v>
      </c>
      <c r="G1546" s="744"/>
      <c r="H1546" s="745"/>
      <c r="I1546" s="596"/>
      <c r="J1546" s="597"/>
    </row>
    <row r="1547" spans="1:10" hidden="1" x14ac:dyDescent="0.3">
      <c r="A1547" s="737"/>
      <c r="B1547" s="732"/>
      <c r="C1547" s="753" t="s">
        <v>370</v>
      </c>
      <c r="D1547" s="734"/>
      <c r="E1547" s="735"/>
      <c r="F1547" s="732" t="s">
        <v>371</v>
      </c>
      <c r="G1547" s="735"/>
      <c r="H1547" s="736"/>
      <c r="I1547" s="596"/>
      <c r="J1547" s="597"/>
    </row>
    <row r="1548" spans="1:10" ht="15" hidden="1" thickBot="1" x14ac:dyDescent="0.35">
      <c r="A1548" s="754" t="s">
        <v>372</v>
      </c>
      <c r="B1548" s="732"/>
      <c r="C1548" s="755"/>
      <c r="D1548" s="756"/>
      <c r="E1548" s="757"/>
      <c r="F1548" s="757"/>
      <c r="G1548" s="757"/>
      <c r="H1548" s="758"/>
      <c r="I1548" s="596"/>
      <c r="J1548" s="597"/>
    </row>
    <row r="1549" spans="1:10" x14ac:dyDescent="0.3">
      <c r="C1549" s="32"/>
      <c r="D1549" s="102"/>
      <c r="E1549" s="32"/>
      <c r="F1549" s="32"/>
      <c r="G1549" s="32"/>
      <c r="H1549" s="32"/>
      <c r="I1549" s="596"/>
      <c r="J1549" s="597"/>
    </row>
    <row r="1550" spans="1:10" ht="15" thickBot="1" x14ac:dyDescent="0.35">
      <c r="C1550" s="32"/>
      <c r="D1550" s="102"/>
      <c r="E1550" s="32"/>
      <c r="F1550" s="32"/>
      <c r="G1550" s="32"/>
      <c r="H1550" s="32"/>
      <c r="I1550" s="596"/>
      <c r="J1550" s="597"/>
    </row>
    <row r="1551" spans="1:10" ht="17.399999999999999" hidden="1" x14ac:dyDescent="0.3">
      <c r="A1551" s="598" t="s">
        <v>300</v>
      </c>
      <c r="B1551" s="598"/>
      <c r="C1551" s="599" t="s">
        <v>301</v>
      </c>
      <c r="D1551" s="600"/>
      <c r="E1551" s="600"/>
      <c r="F1551" s="600"/>
      <c r="G1551" s="600"/>
      <c r="H1551" s="601" t="str">
        <f>"No. " &amp; COUNTIF(A$3:A1556,"ITEM*") &amp; " DE " &amp; COUNTIF(A$3:A$99557,"ITEM*")</f>
        <v>No. 32 DE 54</v>
      </c>
      <c r="I1551" s="596"/>
      <c r="J1551" s="597"/>
    </row>
    <row r="1552" spans="1:10" hidden="1" x14ac:dyDescent="0.3">
      <c r="A1552" s="598" t="s">
        <v>302</v>
      </c>
      <c r="B1552" s="598"/>
      <c r="C1552" s="602" t="s">
        <v>303</v>
      </c>
      <c r="D1552" s="603" t="s">
        <v>46</v>
      </c>
      <c r="E1552" s="604"/>
      <c r="F1552" s="605" t="s">
        <v>304</v>
      </c>
      <c r="G1552" s="603"/>
      <c r="H1552" s="606"/>
      <c r="I1552" s="596"/>
      <c r="J1552" s="597"/>
    </row>
    <row r="1553" spans="1:10" ht="15" hidden="1" thickBot="1" x14ac:dyDescent="0.35">
      <c r="C1553" s="607"/>
      <c r="D1553" s="608"/>
      <c r="E1553" s="608"/>
      <c r="F1553" s="608"/>
      <c r="G1553" s="608"/>
      <c r="H1553" s="609"/>
      <c r="I1553" s="596"/>
      <c r="J1553" s="597"/>
    </row>
    <row r="1554" spans="1:10" x14ac:dyDescent="0.3">
      <c r="A1554" s="610" t="s">
        <v>305</v>
      </c>
      <c r="B1554" s="611"/>
      <c r="C1554" s="612" t="s">
        <v>91</v>
      </c>
      <c r="D1554" s="613"/>
      <c r="E1554" s="613"/>
      <c r="F1554" s="614" t="s">
        <v>90</v>
      </c>
      <c r="G1554" s="615" t="s">
        <v>306</v>
      </c>
      <c r="H1554" s="616" t="s">
        <v>307</v>
      </c>
      <c r="I1554" s="617" t="s">
        <v>308</v>
      </c>
      <c r="J1554" s="618" t="s">
        <v>98</v>
      </c>
    </row>
    <row r="1555" spans="1:10" x14ac:dyDescent="0.3">
      <c r="A1555" s="619" t="s">
        <v>501</v>
      </c>
      <c r="B1555" s="611"/>
      <c r="C1555" s="620" t="s">
        <v>173</v>
      </c>
      <c r="D1555" s="621"/>
      <c r="E1555" s="622"/>
      <c r="F1555" s="623">
        <f>PRESUPUESTO!$B$83</f>
        <v>0</v>
      </c>
      <c r="G1555" s="624" t="s">
        <v>113</v>
      </c>
      <c r="H1555" s="625">
        <f>PRESUPUESTO!$E$83</f>
        <v>100</v>
      </c>
      <c r="I1555" s="769">
        <f>H1555</f>
        <v>100</v>
      </c>
      <c r="J1555" s="627"/>
    </row>
    <row r="1556" spans="1:10" x14ac:dyDescent="0.3">
      <c r="A1556" s="628"/>
      <c r="B1556" s="629"/>
      <c r="C1556" s="630"/>
      <c r="D1556" s="631"/>
      <c r="E1556" s="632"/>
      <c r="F1556" s="633"/>
      <c r="G1556" s="634"/>
      <c r="H1556" s="635"/>
      <c r="I1556" s="636"/>
      <c r="J1556" s="634"/>
    </row>
    <row r="1557" spans="1:10" x14ac:dyDescent="0.3">
      <c r="A1557" s="637" t="s">
        <v>312</v>
      </c>
      <c r="B1557" s="629"/>
      <c r="C1557" s="638" t="s">
        <v>313</v>
      </c>
      <c r="D1557" s="855" t="s">
        <v>314</v>
      </c>
      <c r="E1557" s="855" t="str">
        <f>"CANT. / " &amp; G1555</f>
        <v>CANT. / M2</v>
      </c>
      <c r="F1557" s="856" t="s">
        <v>315</v>
      </c>
      <c r="G1557" s="857" t="s">
        <v>316</v>
      </c>
      <c r="H1557" s="858" t="s">
        <v>317</v>
      </c>
      <c r="I1557" s="643"/>
      <c r="J1557" s="859"/>
    </row>
    <row r="1558" spans="1:10" x14ac:dyDescent="0.3">
      <c r="A1558" s="628">
        <v>105148</v>
      </c>
      <c r="B1558" s="629" t="s">
        <v>387</v>
      </c>
      <c r="C1558" s="645" t="s">
        <v>462</v>
      </c>
      <c r="D1558" s="846" t="s">
        <v>92</v>
      </c>
      <c r="E1558" s="847">
        <v>1.8</v>
      </c>
      <c r="F1558" s="848">
        <v>3</v>
      </c>
      <c r="G1558" s="849">
        <v>50075</v>
      </c>
      <c r="H1558" s="850">
        <f>TRUNC(E1558* (1 + F1558 / 100) * G1558,2)</f>
        <v>92839.05</v>
      </c>
      <c r="I1558" s="651">
        <f>E1558 * (1 + F1558 / 100) * I1555</f>
        <v>185.4</v>
      </c>
      <c r="J1558" s="862">
        <f>I1555*H1558</f>
        <v>9283905</v>
      </c>
    </row>
    <row r="1559" spans="1:10" x14ac:dyDescent="0.3">
      <c r="A1559" s="628">
        <v>109994</v>
      </c>
      <c r="B1559" s="629"/>
      <c r="C1559" s="645" t="s">
        <v>495</v>
      </c>
      <c r="D1559" s="846" t="s">
        <v>92</v>
      </c>
      <c r="E1559" s="847">
        <v>0.05</v>
      </c>
      <c r="F1559" s="848"/>
      <c r="G1559" s="849">
        <v>171413</v>
      </c>
      <c r="H1559" s="850">
        <f>TRUNC(E1559* (1 + F1559 / 100) * G1559,2)</f>
        <v>8570.65</v>
      </c>
      <c r="I1559" s="651">
        <f>E1559 * (1 + F1559 / 100) * I1555</f>
        <v>5</v>
      </c>
      <c r="J1559" s="862">
        <f>I1555*H1559</f>
        <v>857065</v>
      </c>
    </row>
    <row r="1560" spans="1:10" x14ac:dyDescent="0.3">
      <c r="A1560" s="628">
        <v>107110</v>
      </c>
      <c r="B1560" s="629" t="s">
        <v>390</v>
      </c>
      <c r="C1560" s="645" t="s">
        <v>496</v>
      </c>
      <c r="D1560" s="846" t="s">
        <v>392</v>
      </c>
      <c r="E1560" s="847">
        <v>0.05</v>
      </c>
      <c r="F1560" s="848"/>
      <c r="G1560" s="849">
        <v>5465</v>
      </c>
      <c r="H1560" s="850">
        <f>TRUNC(E1560* (1 + F1560 / 100) * G1560,2)</f>
        <v>273.25</v>
      </c>
      <c r="I1560" s="653">
        <f>E1560 * (1 + F1560 / 100) * I1555</f>
        <v>5</v>
      </c>
      <c r="J1560" s="654">
        <f>I1555*H1560</f>
        <v>27325</v>
      </c>
    </row>
    <row r="1561" spans="1:10" x14ac:dyDescent="0.3">
      <c r="A1561" s="655"/>
      <c r="B1561" s="629"/>
      <c r="C1561" s="656"/>
      <c r="D1561" s="834"/>
      <c r="E1561" s="835"/>
      <c r="F1561" s="836"/>
      <c r="G1561" s="837"/>
      <c r="H1561" s="832"/>
      <c r="I1561" s="662"/>
      <c r="J1561" s="838"/>
    </row>
    <row r="1562" spans="1:10" x14ac:dyDescent="0.3">
      <c r="A1562" s="664" t="s">
        <v>330</v>
      </c>
      <c r="B1562" s="629"/>
      <c r="C1562" s="630"/>
      <c r="D1562" s="631"/>
      <c r="E1562" s="632"/>
      <c r="F1562" s="863"/>
      <c r="G1562" s="666" t="s">
        <v>331</v>
      </c>
      <c r="H1562" s="667">
        <f>SUM(H1557:H1561)</f>
        <v>101682.95</v>
      </c>
      <c r="I1562" s="643"/>
      <c r="J1562" s="864">
        <f>SUM(J1557:J1561)</f>
        <v>10168295</v>
      </c>
    </row>
    <row r="1563" spans="1:10" x14ac:dyDescent="0.3">
      <c r="A1563" s="664" t="s">
        <v>332</v>
      </c>
      <c r="B1563" s="629"/>
      <c r="C1563" s="630"/>
      <c r="D1563" s="631"/>
      <c r="E1563" s="632"/>
      <c r="F1563" s="633"/>
      <c r="G1563" s="669"/>
      <c r="H1563" s="670"/>
      <c r="I1563" s="671"/>
      <c r="J1563" s="672"/>
    </row>
    <row r="1564" spans="1:10" x14ac:dyDescent="0.3">
      <c r="A1564" s="637" t="s">
        <v>333</v>
      </c>
      <c r="B1564" s="629"/>
      <c r="C1564" s="673" t="s">
        <v>334</v>
      </c>
      <c r="D1564" s="865" t="s">
        <v>335</v>
      </c>
      <c r="E1564" s="865" t="s">
        <v>336</v>
      </c>
      <c r="F1564" s="866" t="s">
        <v>337</v>
      </c>
      <c r="G1564" s="867" t="s">
        <v>414</v>
      </c>
      <c r="H1564" s="868" t="s">
        <v>94</v>
      </c>
      <c r="I1564" s="678"/>
      <c r="J1564" s="869"/>
    </row>
    <row r="1565" spans="1:10" x14ac:dyDescent="0.3">
      <c r="A1565" s="628">
        <v>200015</v>
      </c>
      <c r="B1565" s="680" t="s">
        <v>334</v>
      </c>
      <c r="C1565" s="645" t="s">
        <v>485</v>
      </c>
      <c r="D1565" s="870">
        <v>189305</v>
      </c>
      <c r="E1565" s="871">
        <v>1.39</v>
      </c>
      <c r="F1565" s="763">
        <f>TRUNC(D1565*E1565,0)</f>
        <v>263133</v>
      </c>
      <c r="G1565" s="690">
        <v>13.33</v>
      </c>
      <c r="H1565" s="872">
        <f>IFERROR(TRUNC(F1565/G1565,2),0)</f>
        <v>19739.900000000001</v>
      </c>
      <c r="I1565" s="691">
        <f>I1555/G1565</f>
        <v>7.5018754688672171</v>
      </c>
      <c r="J1565" s="692">
        <f>I1555*H1565</f>
        <v>1973990.0000000002</v>
      </c>
    </row>
    <row r="1566" spans="1:10" x14ac:dyDescent="0.3">
      <c r="A1566" s="655"/>
      <c r="B1566" s="629"/>
      <c r="C1566" s="656"/>
      <c r="D1566" s="834"/>
      <c r="E1566" s="835"/>
      <c r="F1566" s="836"/>
      <c r="G1566" s="837"/>
      <c r="H1566" s="832"/>
      <c r="I1566" s="662"/>
      <c r="J1566" s="838"/>
    </row>
    <row r="1567" spans="1:10" x14ac:dyDescent="0.3">
      <c r="A1567" s="664" t="s">
        <v>341</v>
      </c>
      <c r="B1567" s="629"/>
      <c r="C1567" s="630"/>
      <c r="D1567" s="631"/>
      <c r="E1567" s="632"/>
      <c r="F1567" s="873"/>
      <c r="G1567" s="694" t="s">
        <v>342</v>
      </c>
      <c r="H1567" s="695">
        <f>SUM(H1564:H1566)</f>
        <v>19739.900000000001</v>
      </c>
      <c r="I1567" s="686"/>
      <c r="J1567" s="840">
        <f>SUM(J1564:J1566)</f>
        <v>1973990.0000000002</v>
      </c>
    </row>
    <row r="1568" spans="1:10" x14ac:dyDescent="0.3">
      <c r="A1568" s="664" t="s">
        <v>343</v>
      </c>
      <c r="B1568" s="629"/>
      <c r="C1568" s="630"/>
      <c r="D1568" s="631"/>
      <c r="E1568" s="632"/>
      <c r="F1568" s="633"/>
      <c r="G1568" s="669"/>
      <c r="H1568" s="670"/>
      <c r="I1568" s="671"/>
      <c r="J1568" s="672"/>
    </row>
    <row r="1569" spans="1:10" x14ac:dyDescent="0.3">
      <c r="A1569" s="637" t="s">
        <v>344</v>
      </c>
      <c r="B1569" s="629"/>
      <c r="C1569" s="697" t="s">
        <v>345</v>
      </c>
      <c r="D1569" s="874" t="s">
        <v>346</v>
      </c>
      <c r="E1569" s="874" t="s">
        <v>314</v>
      </c>
      <c r="F1569" s="875" t="s">
        <v>347</v>
      </c>
      <c r="G1569" s="876" t="s">
        <v>348</v>
      </c>
      <c r="H1569" s="877" t="s">
        <v>317</v>
      </c>
      <c r="I1569" s="702"/>
      <c r="J1569" s="878"/>
    </row>
    <row r="1570" spans="1:10" x14ac:dyDescent="0.3">
      <c r="A1570" s="628">
        <v>300026</v>
      </c>
      <c r="B1570" s="629" t="s">
        <v>345</v>
      </c>
      <c r="C1570" s="645" t="s">
        <v>350</v>
      </c>
      <c r="D1570" s="846"/>
      <c r="E1570" s="846" t="s">
        <v>351</v>
      </c>
      <c r="F1570" s="879">
        <v>7.0000000000000007E-2</v>
      </c>
      <c r="G1570" s="849">
        <f>H1567</f>
        <v>19739.900000000001</v>
      </c>
      <c r="H1570" s="832">
        <f>TRUNC(F1570 * G1570,2)</f>
        <v>1381.79</v>
      </c>
      <c r="I1570" s="653">
        <f>I1555 * F1570</f>
        <v>7.0000000000000009</v>
      </c>
      <c r="J1570" s="654">
        <f>I1555*H1570</f>
        <v>138179</v>
      </c>
    </row>
    <row r="1571" spans="1:10" x14ac:dyDescent="0.3">
      <c r="A1571" s="655"/>
      <c r="B1571" s="629"/>
      <c r="C1571" s="656"/>
      <c r="D1571" s="834"/>
      <c r="E1571" s="835"/>
      <c r="F1571" s="836"/>
      <c r="G1571" s="837"/>
      <c r="H1571" s="832"/>
      <c r="I1571" s="662"/>
      <c r="J1571" s="838"/>
    </row>
    <row r="1572" spans="1:10" x14ac:dyDescent="0.3">
      <c r="A1572" s="664" t="s">
        <v>352</v>
      </c>
      <c r="B1572" s="629"/>
      <c r="C1572" s="630"/>
      <c r="D1572" s="631"/>
      <c r="E1572" s="632"/>
      <c r="F1572" s="839"/>
      <c r="G1572" s="706" t="s">
        <v>353</v>
      </c>
      <c r="H1572" s="707">
        <f>SUM(H1569:H1571)</f>
        <v>1381.79</v>
      </c>
      <c r="I1572" s="686"/>
      <c r="J1572" s="840">
        <f>SUM(J1569:J1571)</f>
        <v>138179</v>
      </c>
    </row>
    <row r="1573" spans="1:10" x14ac:dyDescent="0.3">
      <c r="A1573" s="664" t="s">
        <v>354</v>
      </c>
      <c r="B1573" s="629"/>
      <c r="C1573" s="630"/>
      <c r="D1573" s="631"/>
      <c r="E1573" s="632"/>
      <c r="F1573" s="633"/>
      <c r="G1573" s="669"/>
      <c r="H1573" s="670"/>
      <c r="I1573" s="671"/>
      <c r="J1573" s="672"/>
    </row>
    <row r="1574" spans="1:10" x14ac:dyDescent="0.3">
      <c r="A1574" s="708" t="s">
        <v>355</v>
      </c>
      <c r="B1574" s="709"/>
      <c r="C1574" s="710" t="s">
        <v>356</v>
      </c>
      <c r="D1574" s="841" t="s">
        <v>357</v>
      </c>
      <c r="E1574" s="841" t="s">
        <v>358</v>
      </c>
      <c r="F1574" s="842" t="s">
        <v>359</v>
      </c>
      <c r="G1574" s="843" t="s">
        <v>348</v>
      </c>
      <c r="H1574" s="844" t="s">
        <v>317</v>
      </c>
      <c r="I1574" s="715"/>
      <c r="J1574" s="845"/>
    </row>
    <row r="1575" spans="1:10" x14ac:dyDescent="0.3">
      <c r="A1575" s="628"/>
      <c r="B1575" s="629"/>
      <c r="C1575" s="645"/>
      <c r="D1575" s="846"/>
      <c r="E1575" s="847"/>
      <c r="F1575" s="848"/>
      <c r="G1575" s="849"/>
      <c r="H1575" s="850"/>
      <c r="I1575" s="653"/>
      <c r="J1575" s="654"/>
    </row>
    <row r="1576" spans="1:10" x14ac:dyDescent="0.3">
      <c r="A1576" s="664" t="s">
        <v>360</v>
      </c>
      <c r="B1576" s="709"/>
      <c r="C1576" s="630"/>
      <c r="D1576" s="631"/>
      <c r="E1576" s="632"/>
      <c r="F1576" s="851"/>
      <c r="G1576" s="718" t="s">
        <v>361</v>
      </c>
      <c r="H1576" s="852">
        <f>SUM(H1574:H1575)</f>
        <v>0</v>
      </c>
      <c r="I1576" s="686"/>
      <c r="J1576" s="853">
        <f>SUM(J1574:J1575)</f>
        <v>0</v>
      </c>
    </row>
    <row r="1577" spans="1:10" x14ac:dyDescent="0.3">
      <c r="A1577" s="720" t="s">
        <v>362</v>
      </c>
      <c r="B1577" s="721"/>
      <c r="C1577" s="630"/>
      <c r="D1577" s="631"/>
      <c r="E1577" s="632"/>
      <c r="F1577" s="633"/>
      <c r="G1577" s="634"/>
      <c r="H1577" s="635"/>
      <c r="I1577" s="636"/>
      <c r="J1577" s="634"/>
    </row>
    <row r="1578" spans="1:10" ht="15" thickBot="1" x14ac:dyDescent="0.35">
      <c r="A1578" s="720" t="s">
        <v>95</v>
      </c>
      <c r="B1578" s="722"/>
      <c r="C1578" s="772"/>
      <c r="D1578" s="773"/>
      <c r="E1578" s="774"/>
      <c r="F1578" s="775" t="s">
        <v>363</v>
      </c>
      <c r="G1578" s="776"/>
      <c r="H1578" s="777">
        <f>IF($A$2="CD",ROUND(SUM(H1556:H1577)/2,$A$3),SUM(H1556:H1577)/2)</f>
        <v>122805</v>
      </c>
      <c r="I1578" s="729"/>
      <c r="J1578" s="730">
        <f>IF($A$2="CD",ROUND(SUM(J1556:J1577)/2,$A$3),SUM(J1556:J1577)/2)</f>
        <v>12280464</v>
      </c>
    </row>
    <row r="1579" spans="1:10" x14ac:dyDescent="0.3">
      <c r="A1579" s="720" t="s">
        <v>380</v>
      </c>
      <c r="B1579" s="722"/>
      <c r="C1579" s="778" t="s">
        <v>259</v>
      </c>
      <c r="D1579" s="779"/>
      <c r="E1579" s="780"/>
      <c r="F1579" s="810"/>
      <c r="G1579" s="782"/>
      <c r="H1579" s="783"/>
      <c r="I1579" s="784"/>
      <c r="J1579" s="785"/>
    </row>
    <row r="1580" spans="1:10" x14ac:dyDescent="0.3">
      <c r="A1580" s="628" t="s">
        <v>266</v>
      </c>
      <c r="B1580" s="722"/>
      <c r="C1580" s="786" t="s">
        <v>237</v>
      </c>
      <c r="D1580" s="787"/>
      <c r="E1580" s="788"/>
      <c r="F1580" s="854">
        <f>$F$3</f>
        <v>0.18</v>
      </c>
      <c r="G1580" s="790"/>
      <c r="H1580" s="791">
        <f>ROUND(H1578*F1580,2)</f>
        <v>22104.9</v>
      </c>
      <c r="I1580" s="792"/>
      <c r="J1580" s="793"/>
    </row>
    <row r="1581" spans="1:10" x14ac:dyDescent="0.3">
      <c r="A1581" s="628" t="s">
        <v>381</v>
      </c>
      <c r="B1581" s="722"/>
      <c r="C1581" s="786" t="s">
        <v>239</v>
      </c>
      <c r="D1581" s="787"/>
      <c r="E1581" s="788"/>
      <c r="F1581" s="854">
        <f>$G$3</f>
        <v>0.05</v>
      </c>
      <c r="G1581" s="790"/>
      <c r="H1581" s="791">
        <f>ROUND(H1578*F1581,2)</f>
        <v>6140.25</v>
      </c>
      <c r="I1581" s="792"/>
      <c r="J1581" s="793"/>
    </row>
    <row r="1582" spans="1:10" x14ac:dyDescent="0.3">
      <c r="A1582" s="628" t="s">
        <v>268</v>
      </c>
      <c r="B1582" s="722"/>
      <c r="C1582" s="786" t="s">
        <v>241</v>
      </c>
      <c r="D1582" s="787"/>
      <c r="E1582" s="788"/>
      <c r="F1582" s="854">
        <f>$H$3</f>
        <v>0.08</v>
      </c>
      <c r="G1582" s="790"/>
      <c r="H1582" s="791">
        <f>ROUND(H1578*F1582,2)</f>
        <v>9824.4</v>
      </c>
      <c r="I1582" s="792"/>
      <c r="J1582" s="793"/>
    </row>
    <row r="1583" spans="1:10" x14ac:dyDescent="0.3">
      <c r="A1583" s="628" t="s">
        <v>270</v>
      </c>
      <c r="B1583" s="722"/>
      <c r="C1583" s="786" t="s">
        <v>245</v>
      </c>
      <c r="D1583" s="787"/>
      <c r="E1583" s="788"/>
      <c r="F1583" s="854">
        <f>$I$3</f>
        <v>0.19</v>
      </c>
      <c r="G1583" s="790"/>
      <c r="H1583" s="791">
        <f>ROUND(H1582*F1583,2)</f>
        <v>1866.64</v>
      </c>
      <c r="I1583" s="792"/>
      <c r="J1583" s="793"/>
    </row>
    <row r="1584" spans="1:10" x14ac:dyDescent="0.3">
      <c r="A1584" s="720" t="s">
        <v>382</v>
      </c>
      <c r="B1584" s="722"/>
      <c r="C1584" s="794" t="s">
        <v>383</v>
      </c>
      <c r="D1584" s="795"/>
      <c r="E1584" s="796"/>
      <c r="F1584" s="597"/>
      <c r="G1584" s="797"/>
      <c r="H1584" s="798">
        <f>SUM(H1580:H1583)</f>
        <v>39936.19</v>
      </c>
      <c r="I1584" s="799"/>
      <c r="J1584" s="800"/>
    </row>
    <row r="1585" spans="1:10" ht="15" thickBot="1" x14ac:dyDescent="0.35">
      <c r="A1585" s="720" t="s">
        <v>384</v>
      </c>
      <c r="B1585" s="722"/>
      <c r="C1585" s="801"/>
      <c r="D1585" s="802"/>
      <c r="E1585" s="774"/>
      <c r="F1585" s="775" t="s">
        <v>385</v>
      </c>
      <c r="G1585" s="803"/>
      <c r="H1585" s="804">
        <f>ROUND(H1578+H1584,$A$3)</f>
        <v>162741</v>
      </c>
      <c r="I1585" s="805"/>
      <c r="J1585" s="767">
        <f>IF($A$3=2,ROUND((J1578+J1584),2),ROUND((J1578+J1584),0))</f>
        <v>12280464</v>
      </c>
    </row>
    <row r="1586" spans="1:10" hidden="1" x14ac:dyDescent="0.3">
      <c r="A1586" s="731" t="s">
        <v>364</v>
      </c>
      <c r="B1586" s="732"/>
      <c r="C1586" s="806"/>
      <c r="D1586" s="807"/>
      <c r="E1586" s="808"/>
      <c r="F1586" s="808"/>
      <c r="G1586" s="808"/>
      <c r="H1586" s="809"/>
      <c r="I1586" s="596"/>
      <c r="J1586" s="597"/>
    </row>
    <row r="1587" spans="1:10" hidden="1" x14ac:dyDescent="0.3">
      <c r="A1587" s="737"/>
      <c r="B1587" s="732"/>
      <c r="C1587" s="733"/>
      <c r="D1587" s="734"/>
      <c r="E1587" s="735"/>
      <c r="F1587" s="735"/>
      <c r="G1587" s="735"/>
      <c r="H1587" s="736"/>
      <c r="I1587" s="596"/>
      <c r="J1587" s="597"/>
    </row>
    <row r="1588" spans="1:10" hidden="1" x14ac:dyDescent="0.3">
      <c r="A1588" s="737"/>
      <c r="B1588" s="732"/>
      <c r="C1588" s="738" t="s">
        <v>365</v>
      </c>
      <c r="D1588" s="739"/>
      <c r="E1588" s="740"/>
      <c r="F1588" s="740"/>
      <c r="G1588" s="740"/>
      <c r="H1588" s="741"/>
      <c r="I1588" s="596"/>
      <c r="J1588" s="597"/>
    </row>
    <row r="1589" spans="1:10" hidden="1" x14ac:dyDescent="0.3">
      <c r="A1589" s="737"/>
      <c r="B1589" s="732"/>
      <c r="C1589" s="742"/>
      <c r="D1589" s="743"/>
      <c r="E1589" s="744"/>
      <c r="F1589" s="744"/>
      <c r="G1589" s="744"/>
      <c r="H1589" s="745"/>
      <c r="I1589" s="596"/>
      <c r="J1589" s="597"/>
    </row>
    <row r="1590" spans="1:10" hidden="1" x14ac:dyDescent="0.3">
      <c r="A1590" s="737"/>
      <c r="B1590" s="732"/>
      <c r="C1590" s="742"/>
      <c r="D1590" s="743"/>
      <c r="E1590" s="744"/>
      <c r="F1590" s="744"/>
      <c r="G1590" s="744"/>
      <c r="H1590" s="745"/>
      <c r="I1590" s="596"/>
      <c r="J1590" s="597"/>
    </row>
    <row r="1591" spans="1:10" hidden="1" x14ac:dyDescent="0.3">
      <c r="A1591" s="737"/>
      <c r="B1591" s="732"/>
      <c r="C1591" s="733"/>
      <c r="D1591" s="734"/>
      <c r="E1591" s="735"/>
      <c r="F1591" s="735"/>
      <c r="G1591" s="735"/>
      <c r="H1591" s="736"/>
      <c r="I1591" s="596"/>
      <c r="J1591" s="597"/>
    </row>
    <row r="1592" spans="1:10" hidden="1" x14ac:dyDescent="0.3">
      <c r="A1592" s="737"/>
      <c r="B1592" s="732"/>
      <c r="C1592" s="746" t="s">
        <v>366</v>
      </c>
      <c r="D1592" s="734"/>
      <c r="E1592" s="735"/>
      <c r="F1592" s="747" t="s">
        <v>367</v>
      </c>
      <c r="G1592" s="735"/>
      <c r="H1592" s="736"/>
      <c r="I1592" s="596"/>
      <c r="J1592" s="597"/>
    </row>
    <row r="1593" spans="1:10" hidden="1" x14ac:dyDescent="0.3">
      <c r="C1593" s="194"/>
      <c r="H1593" s="195"/>
      <c r="I1593" s="596"/>
      <c r="J1593" s="597"/>
    </row>
    <row r="1594" spans="1:10" hidden="1" x14ac:dyDescent="0.3">
      <c r="C1594" s="194"/>
      <c r="H1594" s="195"/>
      <c r="I1594" s="596"/>
      <c r="J1594" s="597"/>
    </row>
    <row r="1595" spans="1:10" hidden="1" x14ac:dyDescent="0.3">
      <c r="A1595" s="737"/>
      <c r="B1595" s="732"/>
      <c r="C1595" s="748" t="s">
        <v>368</v>
      </c>
      <c r="D1595" s="749"/>
      <c r="E1595" s="735"/>
      <c r="F1595" s="750" t="s">
        <v>368</v>
      </c>
      <c r="G1595" s="740"/>
      <c r="H1595" s="741"/>
      <c r="I1595" s="596"/>
      <c r="J1595" s="597"/>
    </row>
    <row r="1596" spans="1:10" hidden="1" x14ac:dyDescent="0.3">
      <c r="A1596" s="737"/>
      <c r="B1596" s="732"/>
      <c r="C1596" s="751" t="s">
        <v>369</v>
      </c>
      <c r="D1596" s="743"/>
      <c r="E1596" s="735"/>
      <c r="F1596" s="752" t="s">
        <v>369</v>
      </c>
      <c r="G1596" s="744"/>
      <c r="H1596" s="745"/>
      <c r="I1596" s="596"/>
      <c r="J1596" s="597"/>
    </row>
    <row r="1597" spans="1:10" hidden="1" x14ac:dyDescent="0.3">
      <c r="A1597" s="737"/>
      <c r="B1597" s="732"/>
      <c r="C1597" s="753" t="s">
        <v>370</v>
      </c>
      <c r="D1597" s="734"/>
      <c r="E1597" s="735"/>
      <c r="F1597" s="732" t="s">
        <v>371</v>
      </c>
      <c r="G1597" s="735"/>
      <c r="H1597" s="736"/>
      <c r="I1597" s="596"/>
      <c r="J1597" s="597"/>
    </row>
    <row r="1598" spans="1:10" ht="15" hidden="1" thickBot="1" x14ac:dyDescent="0.35">
      <c r="A1598" s="754" t="s">
        <v>372</v>
      </c>
      <c r="B1598" s="732"/>
      <c r="C1598" s="755"/>
      <c r="D1598" s="756"/>
      <c r="E1598" s="757"/>
      <c r="F1598" s="757"/>
      <c r="G1598" s="757"/>
      <c r="H1598" s="758"/>
      <c r="I1598" s="596"/>
      <c r="J1598" s="597"/>
    </row>
    <row r="1599" spans="1:10" x14ac:dyDescent="0.3">
      <c r="C1599" s="32"/>
      <c r="D1599" s="102"/>
      <c r="E1599" s="32"/>
      <c r="F1599" s="32"/>
      <c r="G1599" s="32"/>
      <c r="H1599" s="32"/>
      <c r="I1599" s="596"/>
      <c r="J1599" s="597"/>
    </row>
    <row r="1600" spans="1:10" ht="15" thickBot="1" x14ac:dyDescent="0.35">
      <c r="C1600" s="32"/>
      <c r="D1600" s="102"/>
      <c r="E1600" s="32"/>
      <c r="F1600" s="32"/>
      <c r="G1600" s="32"/>
      <c r="H1600" s="32"/>
      <c r="I1600" s="596"/>
      <c r="J1600" s="597"/>
    </row>
    <row r="1601" spans="1:10" ht="17.399999999999999" hidden="1" x14ac:dyDescent="0.3">
      <c r="A1601" s="598" t="s">
        <v>300</v>
      </c>
      <c r="B1601" s="598"/>
      <c r="C1601" s="599" t="s">
        <v>301</v>
      </c>
      <c r="D1601" s="600"/>
      <c r="E1601" s="600"/>
      <c r="F1601" s="600"/>
      <c r="G1601" s="600"/>
      <c r="H1601" s="601" t="str">
        <f>"No. " &amp; COUNTIF(A$3:A1661,"ITEM*") &amp; " DE " &amp; COUNTIF(A$3:A$99514,"ITEM*")</f>
        <v>No. 34 DE 54</v>
      </c>
      <c r="I1601" s="596"/>
      <c r="J1601" s="597"/>
    </row>
    <row r="1602" spans="1:10" hidden="1" x14ac:dyDescent="0.3">
      <c r="A1602" s="598" t="s">
        <v>302</v>
      </c>
      <c r="B1602" s="598"/>
      <c r="C1602" s="602" t="s">
        <v>303</v>
      </c>
      <c r="D1602" s="603" t="s">
        <v>46</v>
      </c>
      <c r="E1602" s="604"/>
      <c r="F1602" s="605" t="s">
        <v>304</v>
      </c>
      <c r="G1602" s="603"/>
      <c r="H1602" s="606"/>
      <c r="I1602" s="596"/>
      <c r="J1602" s="597"/>
    </row>
    <row r="1603" spans="1:10" ht="15" hidden="1" thickBot="1" x14ac:dyDescent="0.35">
      <c r="C1603" s="607"/>
      <c r="D1603" s="608"/>
      <c r="E1603" s="608"/>
      <c r="F1603" s="608"/>
      <c r="G1603" s="608"/>
      <c r="H1603" s="609"/>
      <c r="I1603" s="596"/>
      <c r="J1603" s="597"/>
    </row>
    <row r="1604" spans="1:10" hidden="1" x14ac:dyDescent="0.3">
      <c r="A1604" s="610" t="s">
        <v>305</v>
      </c>
      <c r="B1604" s="611"/>
      <c r="C1604" s="612" t="s">
        <v>91</v>
      </c>
      <c r="D1604" s="613"/>
      <c r="E1604" s="613"/>
      <c r="F1604" s="614" t="s">
        <v>90</v>
      </c>
      <c r="G1604" s="615" t="s">
        <v>306</v>
      </c>
      <c r="H1604" s="616" t="s">
        <v>307</v>
      </c>
      <c r="I1604" s="617" t="s">
        <v>308</v>
      </c>
      <c r="J1604" s="618" t="s">
        <v>98</v>
      </c>
    </row>
    <row r="1605" spans="1:10" ht="15" hidden="1" thickBot="1" x14ac:dyDescent="0.35">
      <c r="A1605" s="737"/>
      <c r="B1605" s="732"/>
      <c r="C1605" s="738" t="s">
        <v>365</v>
      </c>
      <c r="D1605" s="739"/>
      <c r="E1605" s="740"/>
      <c r="F1605" s="740"/>
      <c r="G1605" s="740"/>
      <c r="H1605" s="741"/>
      <c r="I1605" s="596"/>
      <c r="J1605" s="597"/>
    </row>
    <row r="1606" spans="1:10" x14ac:dyDescent="0.3">
      <c r="A1606" s="610" t="s">
        <v>305</v>
      </c>
      <c r="B1606" s="611"/>
      <c r="C1606" s="889" t="s">
        <v>91</v>
      </c>
      <c r="D1606" s="613"/>
      <c r="E1606" s="613"/>
      <c r="F1606" s="614" t="s">
        <v>90</v>
      </c>
      <c r="G1606" s="615" t="s">
        <v>306</v>
      </c>
      <c r="H1606" s="616" t="s">
        <v>307</v>
      </c>
      <c r="I1606" s="617" t="s">
        <v>308</v>
      </c>
      <c r="J1606" s="890" t="s">
        <v>98</v>
      </c>
    </row>
    <row r="1607" spans="1:10" x14ac:dyDescent="0.3">
      <c r="A1607" s="619" t="s">
        <v>502</v>
      </c>
      <c r="B1607" s="611"/>
      <c r="C1607" s="620" t="s">
        <v>176</v>
      </c>
      <c r="D1607" s="621"/>
      <c r="E1607" s="622"/>
      <c r="F1607" s="623">
        <f>PRESUPUESTO!$B$89</f>
        <v>0</v>
      </c>
      <c r="G1607" s="624" t="s">
        <v>113</v>
      </c>
      <c r="H1607" s="625">
        <f>PRESUPUESTO!$E$89</f>
        <v>136</v>
      </c>
      <c r="I1607" s="769">
        <f>H1607</f>
        <v>136</v>
      </c>
      <c r="J1607" s="627"/>
    </row>
    <row r="1608" spans="1:10" x14ac:dyDescent="0.3">
      <c r="A1608" s="628"/>
      <c r="B1608" s="629"/>
      <c r="C1608" s="630"/>
      <c r="D1608" s="631"/>
      <c r="E1608" s="632"/>
      <c r="F1608" s="633"/>
      <c r="G1608" s="891"/>
      <c r="H1608" s="892"/>
      <c r="I1608" s="893"/>
      <c r="J1608" s="891"/>
    </row>
    <row r="1609" spans="1:10" x14ac:dyDescent="0.3">
      <c r="A1609" s="637" t="s">
        <v>312</v>
      </c>
      <c r="B1609" s="629"/>
      <c r="C1609" s="638" t="s">
        <v>313</v>
      </c>
      <c r="D1609" s="855" t="s">
        <v>314</v>
      </c>
      <c r="E1609" s="855" t="str">
        <f>"CANT. / " &amp; G1607</f>
        <v>CANT. / M2</v>
      </c>
      <c r="F1609" s="856" t="s">
        <v>315</v>
      </c>
      <c r="G1609" s="894" t="s">
        <v>316</v>
      </c>
      <c r="H1609" s="895" t="s">
        <v>317</v>
      </c>
      <c r="I1609" s="896"/>
      <c r="J1609" s="897"/>
    </row>
    <row r="1610" spans="1:10" x14ac:dyDescent="0.3">
      <c r="A1610" s="628">
        <v>100238</v>
      </c>
      <c r="B1610" s="629" t="s">
        <v>387</v>
      </c>
      <c r="C1610" s="645" t="s">
        <v>503</v>
      </c>
      <c r="D1610" s="846" t="s">
        <v>92</v>
      </c>
      <c r="E1610" s="847">
        <v>0.33</v>
      </c>
      <c r="F1610" s="848">
        <v>5</v>
      </c>
      <c r="G1610" s="898">
        <v>1374</v>
      </c>
      <c r="H1610" s="899">
        <f>ROUND(E1610* (1 + F1610 / 100) * G1610,2)</f>
        <v>476.09</v>
      </c>
      <c r="I1610" s="900">
        <f>E1610 * (1 + F1610 / 100) * I1607</f>
        <v>47.124000000000002</v>
      </c>
      <c r="J1610" s="901">
        <f>I1607*H1610</f>
        <v>64748.24</v>
      </c>
    </row>
    <row r="1611" spans="1:10" x14ac:dyDescent="0.3">
      <c r="A1611" s="628">
        <v>105161</v>
      </c>
      <c r="B1611" s="629" t="s">
        <v>390</v>
      </c>
      <c r="C1611" s="645" t="s">
        <v>504</v>
      </c>
      <c r="D1611" s="846" t="s">
        <v>92</v>
      </c>
      <c r="E1611" s="847">
        <v>25</v>
      </c>
      <c r="F1611" s="848"/>
      <c r="G1611" s="898">
        <v>34</v>
      </c>
      <c r="H1611" s="899">
        <f>ROUND(E1611* (1 + F1611 / 100) * G1611,2)</f>
        <v>850</v>
      </c>
      <c r="I1611" s="900">
        <f>E1611 * (1 + F1611 / 100) * I1607</f>
        <v>3400</v>
      </c>
      <c r="J1611" s="901">
        <f>I1607*H1611</f>
        <v>115600</v>
      </c>
    </row>
    <row r="1612" spans="1:10" x14ac:dyDescent="0.3">
      <c r="A1612" s="628">
        <v>101159</v>
      </c>
      <c r="B1612" s="629" t="s">
        <v>387</v>
      </c>
      <c r="C1612" s="645" t="s">
        <v>505</v>
      </c>
      <c r="D1612" s="846" t="s">
        <v>113</v>
      </c>
      <c r="E1612" s="847">
        <v>1</v>
      </c>
      <c r="F1612" s="848">
        <v>2</v>
      </c>
      <c r="G1612" s="898">
        <v>118929</v>
      </c>
      <c r="H1612" s="899">
        <f>ROUND(E1612* (1 + F1612 / 100) * G1612,2)</f>
        <v>121307.58</v>
      </c>
      <c r="I1612" s="900">
        <f>E1612 * (1 + F1612 / 100) * I1607</f>
        <v>138.72</v>
      </c>
      <c r="J1612" s="901">
        <f>I1607*H1612</f>
        <v>16497830.880000001</v>
      </c>
    </row>
    <row r="1613" spans="1:10" x14ac:dyDescent="0.3">
      <c r="A1613" s="628">
        <v>101506</v>
      </c>
      <c r="B1613" s="629" t="s">
        <v>390</v>
      </c>
      <c r="C1613" s="645" t="s">
        <v>506</v>
      </c>
      <c r="D1613" s="846" t="s">
        <v>392</v>
      </c>
      <c r="E1613" s="847">
        <v>0.02</v>
      </c>
      <c r="F1613" s="848"/>
      <c r="G1613" s="898">
        <v>5465</v>
      </c>
      <c r="H1613" s="899">
        <f>ROUND(E1613* (1 + F1613 / 100) * G1613,2)</f>
        <v>109.3</v>
      </c>
      <c r="I1613" s="902">
        <f>E1613 * (1 + F1613 / 100) * I1607</f>
        <v>2.72</v>
      </c>
      <c r="J1613" s="903">
        <f>I1607*H1613</f>
        <v>14864.8</v>
      </c>
    </row>
    <row r="1614" spans="1:10" x14ac:dyDescent="0.3">
      <c r="A1614" s="655"/>
      <c r="B1614" s="629"/>
      <c r="C1614" s="656"/>
      <c r="D1614" s="834"/>
      <c r="E1614" s="835"/>
      <c r="F1614" s="836"/>
      <c r="G1614" s="904"/>
      <c r="H1614" s="905"/>
      <c r="I1614" s="906"/>
      <c r="J1614" s="838"/>
    </row>
    <row r="1615" spans="1:10" x14ac:dyDescent="0.3">
      <c r="A1615" s="664" t="s">
        <v>330</v>
      </c>
      <c r="B1615" s="629"/>
      <c r="C1615" s="630"/>
      <c r="D1615" s="631"/>
      <c r="E1615" s="632"/>
      <c r="F1615" s="863"/>
      <c r="G1615" s="666" t="s">
        <v>331</v>
      </c>
      <c r="H1615" s="907">
        <f>SUM(H1609:H1614)</f>
        <v>122742.97</v>
      </c>
      <c r="I1615" s="896"/>
      <c r="J1615" s="908">
        <f>SUM(J1609:J1614)</f>
        <v>16693043.920000002</v>
      </c>
    </row>
    <row r="1616" spans="1:10" x14ac:dyDescent="0.3">
      <c r="A1616" s="664" t="s">
        <v>332</v>
      </c>
      <c r="B1616" s="629"/>
      <c r="C1616" s="630"/>
      <c r="D1616" s="631"/>
      <c r="E1616" s="632"/>
      <c r="F1616" s="633"/>
      <c r="G1616" s="909"/>
      <c r="H1616" s="910"/>
      <c r="I1616" s="911"/>
      <c r="J1616" s="912"/>
    </row>
    <row r="1617" spans="1:10" x14ac:dyDescent="0.3">
      <c r="A1617" s="637" t="s">
        <v>333</v>
      </c>
      <c r="B1617" s="629"/>
      <c r="C1617" s="673" t="s">
        <v>334</v>
      </c>
      <c r="D1617" s="865" t="s">
        <v>335</v>
      </c>
      <c r="E1617" s="865" t="s">
        <v>336</v>
      </c>
      <c r="F1617" s="866" t="s">
        <v>337</v>
      </c>
      <c r="G1617" s="913" t="s">
        <v>414</v>
      </c>
      <c r="H1617" s="914" t="s">
        <v>94</v>
      </c>
      <c r="I1617" s="915"/>
      <c r="J1617" s="916"/>
    </row>
    <row r="1618" spans="1:10" x14ac:dyDescent="0.3">
      <c r="A1618" s="628">
        <v>200015</v>
      </c>
      <c r="B1618" s="680" t="s">
        <v>334</v>
      </c>
      <c r="C1618" s="645" t="s">
        <v>485</v>
      </c>
      <c r="D1618" s="917">
        <v>189305</v>
      </c>
      <c r="E1618" s="871">
        <v>1.39</v>
      </c>
      <c r="F1618" s="918">
        <f>TRUNC(D1618*E1618,0)</f>
        <v>263133</v>
      </c>
      <c r="G1618" s="919">
        <v>32</v>
      </c>
      <c r="H1618" s="872">
        <f>IFERROR(ROUND(F1618/G1618,2),0)</f>
        <v>8222.91</v>
      </c>
      <c r="I1618" s="920">
        <f>I1607/G1618</f>
        <v>4.25</v>
      </c>
      <c r="J1618" s="921">
        <f>I1607*H1618</f>
        <v>1118315.76</v>
      </c>
    </row>
    <row r="1619" spans="1:10" x14ac:dyDescent="0.3">
      <c r="A1619" s="655"/>
      <c r="B1619" s="629"/>
      <c r="C1619" s="656"/>
      <c r="D1619" s="834"/>
      <c r="E1619" s="835"/>
      <c r="F1619" s="836"/>
      <c r="G1619" s="904"/>
      <c r="H1619" s="905"/>
      <c r="I1619" s="906"/>
      <c r="J1619" s="838"/>
    </row>
    <row r="1620" spans="1:10" x14ac:dyDescent="0.3">
      <c r="A1620" s="664" t="s">
        <v>341</v>
      </c>
      <c r="B1620" s="629"/>
      <c r="C1620" s="630"/>
      <c r="D1620" s="631"/>
      <c r="E1620" s="632"/>
      <c r="F1620" s="873"/>
      <c r="G1620" s="694" t="s">
        <v>342</v>
      </c>
      <c r="H1620" s="922">
        <f>SUM(H1617:H1619)</f>
        <v>8222.91</v>
      </c>
      <c r="I1620" s="923"/>
      <c r="J1620" s="924">
        <f>SUM(J1617:J1619)</f>
        <v>1118315.76</v>
      </c>
    </row>
    <row r="1621" spans="1:10" x14ac:dyDescent="0.3">
      <c r="A1621" s="664" t="s">
        <v>343</v>
      </c>
      <c r="B1621" s="629"/>
      <c r="C1621" s="630"/>
      <c r="D1621" s="631"/>
      <c r="E1621" s="632"/>
      <c r="F1621" s="633"/>
      <c r="G1621" s="909"/>
      <c r="H1621" s="910"/>
      <c r="I1621" s="911"/>
      <c r="J1621" s="912"/>
    </row>
    <row r="1622" spans="1:10" x14ac:dyDescent="0.3">
      <c r="A1622" s="637" t="s">
        <v>344</v>
      </c>
      <c r="B1622" s="629"/>
      <c r="C1622" s="697" t="s">
        <v>345</v>
      </c>
      <c r="D1622" s="874" t="s">
        <v>346</v>
      </c>
      <c r="E1622" s="874" t="s">
        <v>314</v>
      </c>
      <c r="F1622" s="875" t="s">
        <v>347</v>
      </c>
      <c r="G1622" s="925" t="s">
        <v>348</v>
      </c>
      <c r="H1622" s="926" t="s">
        <v>317</v>
      </c>
      <c r="I1622" s="927"/>
      <c r="J1622" s="928"/>
    </row>
    <row r="1623" spans="1:10" x14ac:dyDescent="0.3">
      <c r="A1623" s="628">
        <v>300026</v>
      </c>
      <c r="B1623" s="629" t="s">
        <v>345</v>
      </c>
      <c r="C1623" s="645" t="s">
        <v>350</v>
      </c>
      <c r="D1623" s="846"/>
      <c r="E1623" s="846" t="s">
        <v>351</v>
      </c>
      <c r="F1623" s="879">
        <v>0.05</v>
      </c>
      <c r="G1623" s="898">
        <f>H1620</f>
        <v>8222.91</v>
      </c>
      <c r="H1623" s="832">
        <f>ROUND(F1623 * G1623,2)</f>
        <v>411.15</v>
      </c>
      <c r="I1623" s="900">
        <f>I1607 * F1623</f>
        <v>6.8000000000000007</v>
      </c>
      <c r="J1623" s="901">
        <f>I1607*H1623</f>
        <v>55916.399999999994</v>
      </c>
    </row>
    <row r="1624" spans="1:10" x14ac:dyDescent="0.3">
      <c r="A1624" s="628">
        <v>300002</v>
      </c>
      <c r="B1624" s="629" t="s">
        <v>345</v>
      </c>
      <c r="C1624" s="645" t="s">
        <v>467</v>
      </c>
      <c r="D1624" s="846"/>
      <c r="E1624" s="846" t="s">
        <v>468</v>
      </c>
      <c r="F1624" s="848">
        <v>0.3</v>
      </c>
      <c r="G1624" s="898">
        <v>16595</v>
      </c>
      <c r="H1624" s="832">
        <f>ROUND(F1624 * G1624,2)</f>
        <v>4978.5</v>
      </c>
      <c r="I1624" s="902">
        <f>I1607 * F1624</f>
        <v>40.799999999999997</v>
      </c>
      <c r="J1624" s="903">
        <f>I1607*H1624</f>
        <v>677076</v>
      </c>
    </row>
    <row r="1625" spans="1:10" x14ac:dyDescent="0.3">
      <c r="A1625" s="655"/>
      <c r="B1625" s="629"/>
      <c r="C1625" s="656"/>
      <c r="D1625" s="834"/>
      <c r="E1625" s="835"/>
      <c r="F1625" s="836"/>
      <c r="G1625" s="904"/>
      <c r="H1625" s="905"/>
      <c r="I1625" s="906"/>
      <c r="J1625" s="838"/>
    </row>
    <row r="1626" spans="1:10" x14ac:dyDescent="0.3">
      <c r="A1626" s="664" t="s">
        <v>352</v>
      </c>
      <c r="B1626" s="629"/>
      <c r="C1626" s="630"/>
      <c r="D1626" s="631"/>
      <c r="E1626" s="632"/>
      <c r="F1626" s="839"/>
      <c r="G1626" s="706" t="s">
        <v>353</v>
      </c>
      <c r="H1626" s="929">
        <f>SUM(H1622:H1625)</f>
        <v>5389.65</v>
      </c>
      <c r="I1626" s="923"/>
      <c r="J1626" s="924">
        <f>SUM(J1622:J1625)</f>
        <v>732992.4</v>
      </c>
    </row>
    <row r="1627" spans="1:10" x14ac:dyDescent="0.3">
      <c r="A1627" s="664" t="s">
        <v>354</v>
      </c>
      <c r="B1627" s="629"/>
      <c r="C1627" s="630"/>
      <c r="D1627" s="631"/>
      <c r="E1627" s="632"/>
      <c r="F1627" s="633"/>
      <c r="G1627" s="909"/>
      <c r="H1627" s="910"/>
      <c r="I1627" s="911"/>
      <c r="J1627" s="912"/>
    </row>
    <row r="1628" spans="1:10" x14ac:dyDescent="0.3">
      <c r="A1628" s="708" t="s">
        <v>355</v>
      </c>
      <c r="B1628" s="709"/>
      <c r="C1628" s="710" t="s">
        <v>356</v>
      </c>
      <c r="D1628" s="841" t="s">
        <v>357</v>
      </c>
      <c r="E1628" s="841" t="s">
        <v>358</v>
      </c>
      <c r="F1628" s="842" t="s">
        <v>359</v>
      </c>
      <c r="G1628" s="930" t="s">
        <v>348</v>
      </c>
      <c r="H1628" s="931" t="s">
        <v>317</v>
      </c>
      <c r="I1628" s="932"/>
      <c r="J1628" s="933"/>
    </row>
    <row r="1629" spans="1:10" x14ac:dyDescent="0.3">
      <c r="A1629" s="628"/>
      <c r="B1629" s="629"/>
      <c r="C1629" s="645"/>
      <c r="D1629" s="846"/>
      <c r="E1629" s="847"/>
      <c r="F1629" s="848"/>
      <c r="G1629" s="898"/>
      <c r="H1629" s="899"/>
      <c r="I1629" s="902"/>
      <c r="J1629" s="903"/>
    </row>
    <row r="1630" spans="1:10" x14ac:dyDescent="0.3">
      <c r="A1630" s="664" t="s">
        <v>360</v>
      </c>
      <c r="B1630" s="709"/>
      <c r="C1630" s="630"/>
      <c r="D1630" s="631"/>
      <c r="E1630" s="632"/>
      <c r="F1630" s="851"/>
      <c r="G1630" s="718" t="s">
        <v>361</v>
      </c>
      <c r="H1630" s="934">
        <f>SUM(H1628:H1629)</f>
        <v>0</v>
      </c>
      <c r="I1630" s="923"/>
      <c r="J1630" s="935">
        <f>SUM(J1628:J1629)</f>
        <v>0</v>
      </c>
    </row>
    <row r="1631" spans="1:10" x14ac:dyDescent="0.3">
      <c r="A1631" s="720" t="s">
        <v>362</v>
      </c>
      <c r="B1631" s="936"/>
      <c r="C1631" s="630"/>
      <c r="D1631" s="631"/>
      <c r="E1631" s="632"/>
      <c r="F1631" s="633"/>
      <c r="G1631" s="891"/>
      <c r="H1631" s="892"/>
      <c r="I1631" s="893"/>
      <c r="J1631" s="891"/>
    </row>
    <row r="1632" spans="1:10" ht="15" thickBot="1" x14ac:dyDescent="0.35">
      <c r="A1632" s="720" t="s">
        <v>95</v>
      </c>
      <c r="B1632" s="937"/>
      <c r="C1632" s="772"/>
      <c r="D1632" s="773"/>
      <c r="E1632" s="774"/>
      <c r="F1632" s="775" t="s">
        <v>363</v>
      </c>
      <c r="G1632" s="776"/>
      <c r="H1632" s="938">
        <f>IF($A$2="CD",ROUND(SUM(H1608:H1631)/2,$A$3),SUM(H1608:H1631)/2)</f>
        <v>136356</v>
      </c>
      <c r="I1632" s="729"/>
      <c r="J1632" s="939">
        <f>IF($A$2="CD",ROUND(SUM(J1608:J1631)/2,$A$3),SUM(J1608:J1631)/2)</f>
        <v>18544352</v>
      </c>
    </row>
    <row r="1633" spans="1:10" x14ac:dyDescent="0.3">
      <c r="A1633" s="720" t="s">
        <v>380</v>
      </c>
      <c r="B1633" s="937"/>
      <c r="C1633" s="778" t="s">
        <v>259</v>
      </c>
      <c r="D1633" s="779"/>
      <c r="E1633" s="780"/>
      <c r="F1633" s="810"/>
      <c r="G1633" s="940"/>
      <c r="H1633" s="941"/>
      <c r="I1633" s="942"/>
      <c r="J1633" s="943"/>
    </row>
    <row r="1634" spans="1:10" x14ac:dyDescent="0.3">
      <c r="A1634" s="628" t="s">
        <v>266</v>
      </c>
      <c r="B1634" s="937"/>
      <c r="C1634" s="786" t="s">
        <v>237</v>
      </c>
      <c r="D1634" s="787"/>
      <c r="E1634" s="788"/>
      <c r="F1634" s="854">
        <f>$F$3</f>
        <v>0.18</v>
      </c>
      <c r="G1634" s="944"/>
      <c r="H1634" s="791">
        <f>ROUND(H1632*F1634,2)</f>
        <v>24544.080000000002</v>
      </c>
      <c r="I1634" s="945"/>
      <c r="J1634" s="946"/>
    </row>
    <row r="1635" spans="1:10" x14ac:dyDescent="0.3">
      <c r="A1635" s="628" t="s">
        <v>381</v>
      </c>
      <c r="B1635" s="937"/>
      <c r="C1635" s="786" t="s">
        <v>239</v>
      </c>
      <c r="D1635" s="787"/>
      <c r="E1635" s="788"/>
      <c r="F1635" s="854">
        <f>$G$3</f>
        <v>0.05</v>
      </c>
      <c r="G1635" s="944"/>
      <c r="H1635" s="791">
        <f>ROUND(H1632*F1635,2)</f>
        <v>6817.8</v>
      </c>
      <c r="I1635" s="945"/>
      <c r="J1635" s="946"/>
    </row>
    <row r="1636" spans="1:10" x14ac:dyDescent="0.3">
      <c r="A1636" s="628" t="s">
        <v>268</v>
      </c>
      <c r="B1636" s="937"/>
      <c r="C1636" s="786" t="s">
        <v>241</v>
      </c>
      <c r="D1636" s="787"/>
      <c r="E1636" s="788"/>
      <c r="F1636" s="854">
        <f>$H$3</f>
        <v>0.08</v>
      </c>
      <c r="G1636" s="944"/>
      <c r="H1636" s="791">
        <f>ROUND(H1632*F1636,2)</f>
        <v>10908.48</v>
      </c>
      <c r="I1636" s="945"/>
      <c r="J1636" s="946"/>
    </row>
    <row r="1637" spans="1:10" x14ac:dyDescent="0.3">
      <c r="A1637" s="628" t="s">
        <v>270</v>
      </c>
      <c r="B1637" s="937"/>
      <c r="C1637" s="786" t="s">
        <v>245</v>
      </c>
      <c r="D1637" s="787"/>
      <c r="E1637" s="788"/>
      <c r="F1637" s="854">
        <f>$I$3</f>
        <v>0.19</v>
      </c>
      <c r="G1637" s="944"/>
      <c r="H1637" s="791">
        <f>ROUND(H1636*F1637,2)</f>
        <v>2072.61</v>
      </c>
      <c r="I1637" s="945"/>
      <c r="J1637" s="946"/>
    </row>
    <row r="1638" spans="1:10" x14ac:dyDescent="0.3">
      <c r="A1638" s="720" t="s">
        <v>382</v>
      </c>
      <c r="B1638" s="937"/>
      <c r="C1638" s="794" t="s">
        <v>383</v>
      </c>
      <c r="D1638" s="795"/>
      <c r="E1638" s="796"/>
      <c r="F1638" s="597"/>
      <c r="G1638" s="947"/>
      <c r="H1638" s="798">
        <f>SUM(H1634:H1637)</f>
        <v>44342.97</v>
      </c>
      <c r="I1638" s="948"/>
      <c r="J1638" s="949"/>
    </row>
    <row r="1639" spans="1:10" ht="15" thickBot="1" x14ac:dyDescent="0.35">
      <c r="A1639" s="720" t="s">
        <v>384</v>
      </c>
      <c r="B1639" s="937"/>
      <c r="C1639" s="801"/>
      <c r="D1639" s="802"/>
      <c r="E1639" s="774"/>
      <c r="F1639" s="775" t="s">
        <v>385</v>
      </c>
      <c r="G1639" s="950"/>
      <c r="H1639" s="951">
        <f>ROUND(H1632+H1638,$A$3)</f>
        <v>180699</v>
      </c>
      <c r="I1639" s="805"/>
      <c r="J1639" s="952">
        <f>IF($A$3=2,ROUND((J1632+J1638),2),ROUND((J1632+J1638),0))</f>
        <v>18544352</v>
      </c>
    </row>
    <row r="1640" spans="1:10" hidden="1" x14ac:dyDescent="0.3">
      <c r="A1640" s="731" t="s">
        <v>364</v>
      </c>
      <c r="B1640" s="732"/>
      <c r="C1640" s="806"/>
      <c r="D1640" s="807"/>
      <c r="E1640" s="808"/>
      <c r="F1640" s="808"/>
      <c r="G1640" s="808"/>
      <c r="H1640" s="809"/>
      <c r="I1640" s="732"/>
      <c r="J1640" s="953"/>
    </row>
    <row r="1641" spans="1:10" hidden="1" x14ac:dyDescent="0.3">
      <c r="A1641" s="737"/>
      <c r="B1641" s="732"/>
      <c r="C1641" s="733"/>
      <c r="D1641" s="734"/>
      <c r="E1641" s="735"/>
      <c r="F1641" s="735"/>
      <c r="G1641" s="735"/>
      <c r="H1641" s="736"/>
      <c r="I1641" s="732"/>
      <c r="J1641" s="953"/>
    </row>
    <row r="1642" spans="1:10" hidden="1" x14ac:dyDescent="0.3">
      <c r="A1642" s="737"/>
      <c r="B1642" s="732"/>
      <c r="C1642" s="954" t="s">
        <v>365</v>
      </c>
      <c r="D1642" s="955"/>
      <c r="E1642" s="956"/>
      <c r="F1642" s="956"/>
      <c r="G1642" s="956"/>
      <c r="H1642" s="957"/>
      <c r="I1642" s="732"/>
      <c r="J1642" s="953"/>
    </row>
    <row r="1643" spans="1:10" hidden="1" x14ac:dyDescent="0.3">
      <c r="A1643" s="737"/>
      <c r="B1643" s="732"/>
      <c r="C1643" s="958"/>
      <c r="D1643" s="959"/>
      <c r="E1643" s="960"/>
      <c r="F1643" s="960"/>
      <c r="G1643" s="960"/>
      <c r="H1643" s="961"/>
      <c r="I1643" s="732"/>
      <c r="J1643" s="953"/>
    </row>
    <row r="1644" spans="1:10" hidden="1" x14ac:dyDescent="0.3">
      <c r="A1644" s="737"/>
      <c r="B1644" s="732"/>
      <c r="C1644" s="958"/>
      <c r="D1644" s="959"/>
      <c r="E1644" s="960"/>
      <c r="F1644" s="960"/>
      <c r="G1644" s="960"/>
      <c r="H1644" s="961"/>
      <c r="I1644" s="732"/>
      <c r="J1644" s="953"/>
    </row>
    <row r="1645" spans="1:10" hidden="1" x14ac:dyDescent="0.3">
      <c r="A1645" s="737"/>
      <c r="B1645" s="732"/>
      <c r="C1645" s="733"/>
      <c r="D1645" s="734"/>
      <c r="E1645" s="735"/>
      <c r="F1645" s="735"/>
      <c r="G1645" s="735"/>
      <c r="H1645" s="736"/>
      <c r="I1645" s="732"/>
      <c r="J1645" s="953"/>
    </row>
    <row r="1646" spans="1:10" hidden="1" x14ac:dyDescent="0.3">
      <c r="A1646" s="737"/>
      <c r="B1646" s="732"/>
      <c r="C1646" s="746" t="s">
        <v>366</v>
      </c>
      <c r="D1646" s="734"/>
      <c r="E1646" s="735"/>
      <c r="F1646" s="747" t="s">
        <v>367</v>
      </c>
      <c r="G1646" s="735"/>
      <c r="H1646" s="736"/>
      <c r="I1646" s="732"/>
      <c r="J1646" s="953"/>
    </row>
    <row r="1647" spans="1:10" hidden="1" x14ac:dyDescent="0.3">
      <c r="C1647" s="194"/>
      <c r="H1647" s="195"/>
    </row>
    <row r="1648" spans="1:10" hidden="1" x14ac:dyDescent="0.3">
      <c r="C1648" s="194"/>
      <c r="H1648" s="195"/>
    </row>
    <row r="1649" spans="1:10" hidden="1" x14ac:dyDescent="0.3">
      <c r="A1649" s="737"/>
      <c r="B1649" s="732"/>
      <c r="C1649" s="962" t="s">
        <v>368</v>
      </c>
      <c r="D1649" s="963"/>
      <c r="E1649" s="735"/>
      <c r="F1649" s="964" t="s">
        <v>368</v>
      </c>
      <c r="G1649" s="956"/>
      <c r="H1649" s="957"/>
      <c r="I1649" s="732"/>
      <c r="J1649" s="953"/>
    </row>
    <row r="1650" spans="1:10" hidden="1" x14ac:dyDescent="0.3">
      <c r="A1650" s="737"/>
      <c r="B1650" s="732"/>
      <c r="C1650" s="965" t="s">
        <v>369</v>
      </c>
      <c r="D1650" s="959"/>
      <c r="E1650" s="735"/>
      <c r="F1650" s="966" t="s">
        <v>369</v>
      </c>
      <c r="G1650" s="960"/>
      <c r="H1650" s="961"/>
      <c r="I1650" s="732"/>
      <c r="J1650" s="953"/>
    </row>
    <row r="1651" spans="1:10" hidden="1" x14ac:dyDescent="0.3">
      <c r="A1651" s="737"/>
      <c r="B1651" s="732"/>
      <c r="C1651" s="753" t="s">
        <v>370</v>
      </c>
      <c r="D1651" s="734"/>
      <c r="E1651" s="735"/>
      <c r="F1651" s="732" t="s">
        <v>371</v>
      </c>
      <c r="G1651" s="735"/>
      <c r="H1651" s="736"/>
      <c r="I1651" s="732"/>
      <c r="J1651" s="953"/>
    </row>
    <row r="1652" spans="1:10" ht="15" hidden="1" thickBot="1" x14ac:dyDescent="0.35">
      <c r="A1652" s="754" t="s">
        <v>372</v>
      </c>
      <c r="B1652" s="732"/>
      <c r="C1652" s="755"/>
      <c r="D1652" s="756"/>
      <c r="E1652" s="757"/>
      <c r="F1652" s="757"/>
      <c r="G1652" s="757"/>
      <c r="H1652" s="758"/>
      <c r="I1652" s="732"/>
      <c r="J1652" s="953"/>
    </row>
    <row r="1653" spans="1:10" x14ac:dyDescent="0.3">
      <c r="A1653" s="731" t="s">
        <v>364</v>
      </c>
      <c r="B1653" s="732"/>
      <c r="C1653" s="806"/>
      <c r="D1653" s="807"/>
      <c r="E1653" s="808"/>
      <c r="F1653" s="808"/>
      <c r="G1653" s="808"/>
      <c r="H1653" s="809"/>
      <c r="I1653" s="596"/>
      <c r="J1653" s="597"/>
    </row>
    <row r="1654" spans="1:10" x14ac:dyDescent="0.3">
      <c r="A1654" s="737"/>
      <c r="B1654" s="732"/>
      <c r="C1654" s="733"/>
      <c r="D1654" s="734"/>
      <c r="E1654" s="735"/>
      <c r="F1654" s="735"/>
      <c r="G1654" s="735"/>
      <c r="H1654" s="736"/>
      <c r="I1654" s="596"/>
      <c r="J1654" s="597"/>
    </row>
    <row r="1655" spans="1:10" ht="15" thickBot="1" x14ac:dyDescent="0.35">
      <c r="A1655" s="737"/>
      <c r="B1655" s="732"/>
      <c r="C1655" s="742"/>
      <c r="D1655" s="743"/>
      <c r="E1655" s="744"/>
      <c r="F1655" s="744"/>
      <c r="G1655" s="744"/>
      <c r="H1655" s="745"/>
      <c r="I1655" s="596"/>
      <c r="J1655" s="597"/>
    </row>
    <row r="1656" spans="1:10" ht="17.399999999999999" hidden="1" x14ac:dyDescent="0.3">
      <c r="A1656" s="598" t="s">
        <v>300</v>
      </c>
      <c r="B1656" s="598"/>
      <c r="C1656" s="967" t="s">
        <v>301</v>
      </c>
      <c r="D1656" s="968"/>
      <c r="E1656" s="968"/>
      <c r="F1656" s="968"/>
      <c r="G1656" s="968"/>
      <c r="H1656" s="969" t="str">
        <f>"No. " &amp; COUNTIF(A$3:A1661,"ITEM*") &amp; " DE " &amp; COUNTIF(A$3:A$99962,"ITEM*")</f>
        <v>No. 34 DE 54</v>
      </c>
    </row>
    <row r="1657" spans="1:10" hidden="1" x14ac:dyDescent="0.3">
      <c r="A1657" s="598" t="s">
        <v>302</v>
      </c>
      <c r="B1657" s="598"/>
      <c r="C1657" s="602" t="s">
        <v>303</v>
      </c>
      <c r="D1657" s="603" t="str">
        <f>IF(G1657&lt;&gt;"","","X")</f>
        <v>X</v>
      </c>
      <c r="E1657" s="604"/>
      <c r="F1657" s="605" t="s">
        <v>304</v>
      </c>
      <c r="G1657" s="603"/>
      <c r="H1657" s="606"/>
    </row>
    <row r="1658" spans="1:10" ht="15" hidden="1" thickBot="1" x14ac:dyDescent="0.35">
      <c r="C1658" s="607"/>
      <c r="D1658" s="608"/>
      <c r="E1658" s="608"/>
      <c r="F1658" s="608"/>
      <c r="G1658" s="608"/>
      <c r="H1658" s="609"/>
    </row>
    <row r="1659" spans="1:10" x14ac:dyDescent="0.3">
      <c r="A1659" s="610" t="s">
        <v>305</v>
      </c>
      <c r="B1659" s="611"/>
      <c r="C1659" s="889" t="s">
        <v>91</v>
      </c>
      <c r="D1659" s="613"/>
      <c r="E1659" s="613"/>
      <c r="F1659" s="614" t="s">
        <v>90</v>
      </c>
      <c r="G1659" s="615" t="s">
        <v>306</v>
      </c>
      <c r="H1659" s="616" t="s">
        <v>307</v>
      </c>
      <c r="I1659" s="617" t="s">
        <v>308</v>
      </c>
      <c r="J1659" s="890" t="s">
        <v>98</v>
      </c>
    </row>
    <row r="1660" spans="1:10" x14ac:dyDescent="0.3">
      <c r="A1660" s="619" t="s">
        <v>507</v>
      </c>
      <c r="B1660" s="611"/>
      <c r="C1660" s="620" t="s">
        <v>178</v>
      </c>
      <c r="D1660" s="621"/>
      <c r="E1660" s="622"/>
      <c r="F1660" s="623">
        <f>PRESUPUESTO!$B$90</f>
        <v>0</v>
      </c>
      <c r="G1660" s="624" t="s">
        <v>113</v>
      </c>
      <c r="H1660" s="625">
        <f>PRESUPUESTO!$E$90</f>
        <v>136</v>
      </c>
      <c r="I1660" s="769">
        <f>H1660</f>
        <v>136</v>
      </c>
      <c r="J1660" s="627"/>
    </row>
    <row r="1661" spans="1:10" x14ac:dyDescent="0.3">
      <c r="A1661" s="628"/>
      <c r="B1661" s="629"/>
      <c r="C1661" s="630"/>
      <c r="D1661" s="631"/>
      <c r="E1661" s="632"/>
      <c r="F1661" s="633"/>
      <c r="G1661" s="891"/>
      <c r="H1661" s="892"/>
      <c r="I1661" s="893"/>
      <c r="J1661" s="891"/>
    </row>
    <row r="1662" spans="1:10" x14ac:dyDescent="0.3">
      <c r="A1662" s="637" t="s">
        <v>312</v>
      </c>
      <c r="B1662" s="629"/>
      <c r="C1662" s="638" t="s">
        <v>313</v>
      </c>
      <c r="D1662" s="855" t="s">
        <v>314</v>
      </c>
      <c r="E1662" s="855" t="str">
        <f>"CANT. / " &amp; G1660</f>
        <v>CANT. / M2</v>
      </c>
      <c r="F1662" s="856" t="s">
        <v>315</v>
      </c>
      <c r="G1662" s="894" t="s">
        <v>316</v>
      </c>
      <c r="H1662" s="895" t="s">
        <v>317</v>
      </c>
      <c r="I1662" s="896"/>
      <c r="J1662" s="897"/>
    </row>
    <row r="1663" spans="1:10" x14ac:dyDescent="0.3">
      <c r="A1663" s="628">
        <v>100075</v>
      </c>
      <c r="B1663" s="629" t="s">
        <v>508</v>
      </c>
      <c r="C1663" s="645" t="s">
        <v>509</v>
      </c>
      <c r="D1663" s="846" t="s">
        <v>142</v>
      </c>
      <c r="E1663" s="847">
        <v>2.5000000000000001E-2</v>
      </c>
      <c r="F1663" s="848"/>
      <c r="G1663" s="898">
        <v>16884</v>
      </c>
      <c r="H1663" s="899">
        <f>ROUND(E1663* (1 + F1663 / 100) * G1663,2)</f>
        <v>422.1</v>
      </c>
      <c r="I1663" s="900">
        <f>E1663 * (1 + F1663 / 100) * I1660</f>
        <v>3.4000000000000004</v>
      </c>
      <c r="J1663" s="901">
        <f>I1660*H1663</f>
        <v>57405.600000000006</v>
      </c>
    </row>
    <row r="1664" spans="1:10" x14ac:dyDescent="0.3">
      <c r="A1664" s="628">
        <v>103166</v>
      </c>
      <c r="B1664" s="629" t="s">
        <v>321</v>
      </c>
      <c r="C1664" s="645" t="s">
        <v>510</v>
      </c>
      <c r="D1664" s="846" t="s">
        <v>412</v>
      </c>
      <c r="E1664" s="847">
        <v>5.2999999999999999E-2</v>
      </c>
      <c r="F1664" s="848"/>
      <c r="G1664" s="898">
        <v>617177</v>
      </c>
      <c r="H1664" s="899">
        <f>ROUND(E1664* (1 + F1664 / 100) * G1664,2)</f>
        <v>32710.38</v>
      </c>
      <c r="I1664" s="902">
        <f>E1664 * (1 + F1664 / 100) * I1660</f>
        <v>7.2080000000000002</v>
      </c>
      <c r="J1664" s="903">
        <f>I1660*H1664</f>
        <v>4448611.68</v>
      </c>
    </row>
    <row r="1665" spans="1:10" x14ac:dyDescent="0.3">
      <c r="A1665" s="655"/>
      <c r="B1665" s="629"/>
      <c r="C1665" s="656"/>
      <c r="D1665" s="834"/>
      <c r="E1665" s="835"/>
      <c r="F1665" s="836"/>
      <c r="G1665" s="904"/>
      <c r="H1665" s="905"/>
      <c r="I1665" s="906"/>
      <c r="J1665" s="838"/>
    </row>
    <row r="1666" spans="1:10" x14ac:dyDescent="0.3">
      <c r="A1666" s="664" t="s">
        <v>330</v>
      </c>
      <c r="B1666" s="629"/>
      <c r="C1666" s="630"/>
      <c r="D1666" s="631"/>
      <c r="E1666" s="632"/>
      <c r="F1666" s="863"/>
      <c r="G1666" s="666" t="s">
        <v>331</v>
      </c>
      <c r="H1666" s="907">
        <f>SUM(H1662:H1665)</f>
        <v>33132.480000000003</v>
      </c>
      <c r="I1666" s="896"/>
      <c r="J1666" s="908">
        <f>SUM(J1662:J1665)</f>
        <v>4506017.2799999993</v>
      </c>
    </row>
    <row r="1667" spans="1:10" x14ac:dyDescent="0.3">
      <c r="A1667" s="664" t="s">
        <v>332</v>
      </c>
      <c r="B1667" s="629"/>
      <c r="C1667" s="630"/>
      <c r="D1667" s="631"/>
      <c r="E1667" s="632"/>
      <c r="F1667" s="633"/>
      <c r="G1667" s="909"/>
      <c r="H1667" s="910"/>
      <c r="I1667" s="911"/>
      <c r="J1667" s="912"/>
    </row>
    <row r="1668" spans="1:10" x14ac:dyDescent="0.3">
      <c r="A1668" s="637" t="s">
        <v>333</v>
      </c>
      <c r="B1668" s="629"/>
      <c r="C1668" s="673" t="s">
        <v>334</v>
      </c>
      <c r="D1668" s="865" t="s">
        <v>335</v>
      </c>
      <c r="E1668" s="865" t="s">
        <v>336</v>
      </c>
      <c r="F1668" s="866" t="s">
        <v>337</v>
      </c>
      <c r="G1668" s="913" t="s">
        <v>414</v>
      </c>
      <c r="H1668" s="914" t="s">
        <v>94</v>
      </c>
      <c r="I1668" s="915"/>
      <c r="J1668" s="916"/>
    </row>
    <row r="1669" spans="1:10" x14ac:dyDescent="0.3">
      <c r="A1669" s="628">
        <v>200009</v>
      </c>
      <c r="B1669" s="680" t="s">
        <v>334</v>
      </c>
      <c r="C1669" s="645" t="s">
        <v>407</v>
      </c>
      <c r="D1669" s="917">
        <v>235834</v>
      </c>
      <c r="E1669" s="871">
        <v>1.8</v>
      </c>
      <c r="F1669" s="918">
        <f>TRUNC(D1669*E1669,0)</f>
        <v>424501</v>
      </c>
      <c r="G1669" s="919">
        <v>26.66</v>
      </c>
      <c r="H1669" s="872">
        <f>IFERROR(ROUND(F1669/G1669,2),0)</f>
        <v>15922.77</v>
      </c>
      <c r="I1669" s="920">
        <f>I1660/G1669</f>
        <v>5.1012753188297078</v>
      </c>
      <c r="J1669" s="921">
        <f>I1660*H1669</f>
        <v>2165496.7200000002</v>
      </c>
    </row>
    <row r="1670" spans="1:10" x14ac:dyDescent="0.3">
      <c r="A1670" s="655"/>
      <c r="B1670" s="629"/>
      <c r="C1670" s="656"/>
      <c r="D1670" s="834"/>
      <c r="E1670" s="835"/>
      <c r="F1670" s="836"/>
      <c r="G1670" s="904"/>
      <c r="H1670" s="905"/>
      <c r="I1670" s="906"/>
      <c r="J1670" s="838"/>
    </row>
    <row r="1671" spans="1:10" x14ac:dyDescent="0.3">
      <c r="A1671" s="664" t="s">
        <v>341</v>
      </c>
      <c r="B1671" s="629"/>
      <c r="C1671" s="630"/>
      <c r="D1671" s="631"/>
      <c r="E1671" s="632"/>
      <c r="F1671" s="873"/>
      <c r="G1671" s="694" t="s">
        <v>342</v>
      </c>
      <c r="H1671" s="922">
        <f>SUM(H1668:H1670)</f>
        <v>15922.77</v>
      </c>
      <c r="I1671" s="923"/>
      <c r="J1671" s="924">
        <f>SUM(J1668:J1670)</f>
        <v>2165496.7200000002</v>
      </c>
    </row>
    <row r="1672" spans="1:10" x14ac:dyDescent="0.3">
      <c r="A1672" s="664" t="s">
        <v>343</v>
      </c>
      <c r="B1672" s="629"/>
      <c r="C1672" s="630"/>
      <c r="D1672" s="631"/>
      <c r="E1672" s="632"/>
      <c r="F1672" s="633"/>
      <c r="G1672" s="909"/>
      <c r="H1672" s="910"/>
      <c r="I1672" s="911"/>
      <c r="J1672" s="912"/>
    </row>
    <row r="1673" spans="1:10" x14ac:dyDescent="0.3">
      <c r="A1673" s="637" t="s">
        <v>344</v>
      </c>
      <c r="B1673" s="629"/>
      <c r="C1673" s="697" t="s">
        <v>345</v>
      </c>
      <c r="D1673" s="874" t="s">
        <v>346</v>
      </c>
      <c r="E1673" s="874" t="s">
        <v>314</v>
      </c>
      <c r="F1673" s="875" t="s">
        <v>347</v>
      </c>
      <c r="G1673" s="925" t="s">
        <v>348</v>
      </c>
      <c r="H1673" s="926" t="s">
        <v>317</v>
      </c>
      <c r="I1673" s="927"/>
      <c r="J1673" s="928"/>
    </row>
    <row r="1674" spans="1:10" x14ac:dyDescent="0.3">
      <c r="A1674" s="628">
        <v>300026</v>
      </c>
      <c r="B1674" s="629" t="s">
        <v>345</v>
      </c>
      <c r="C1674" s="645" t="s">
        <v>350</v>
      </c>
      <c r="D1674" s="846"/>
      <c r="E1674" s="846" t="s">
        <v>351</v>
      </c>
      <c r="F1674" s="879">
        <v>0.05</v>
      </c>
      <c r="G1674" s="898">
        <f>H1671</f>
        <v>15922.77</v>
      </c>
      <c r="H1674" s="832">
        <f>ROUND(F1674 * G1674,2)</f>
        <v>796.14</v>
      </c>
      <c r="I1674" s="900">
        <f>I1660 * F1674</f>
        <v>6.8000000000000007</v>
      </c>
      <c r="J1674" s="901">
        <f>I1660*H1674</f>
        <v>108275.04</v>
      </c>
    </row>
    <row r="1675" spans="1:10" x14ac:dyDescent="0.3">
      <c r="A1675" s="628">
        <v>300002</v>
      </c>
      <c r="B1675" s="629" t="s">
        <v>345</v>
      </c>
      <c r="C1675" s="645" t="s">
        <v>467</v>
      </c>
      <c r="D1675" s="846"/>
      <c r="E1675" s="846" t="s">
        <v>468</v>
      </c>
      <c r="F1675" s="848">
        <v>0.6</v>
      </c>
      <c r="G1675" s="898">
        <v>16595</v>
      </c>
      <c r="H1675" s="832">
        <f>ROUND(F1675 * G1675,2)</f>
        <v>9957</v>
      </c>
      <c r="I1675" s="902">
        <f>I1660 * F1675</f>
        <v>81.599999999999994</v>
      </c>
      <c r="J1675" s="903">
        <f>I1660*H1675</f>
        <v>1354152</v>
      </c>
    </row>
    <row r="1676" spans="1:10" x14ac:dyDescent="0.3">
      <c r="A1676" s="655"/>
      <c r="B1676" s="629"/>
      <c r="C1676" s="656"/>
      <c r="D1676" s="834"/>
      <c r="E1676" s="835"/>
      <c r="F1676" s="836"/>
      <c r="G1676" s="904"/>
      <c r="H1676" s="905"/>
      <c r="I1676" s="906"/>
      <c r="J1676" s="838"/>
    </row>
    <row r="1677" spans="1:10" x14ac:dyDescent="0.3">
      <c r="A1677" s="664" t="s">
        <v>352</v>
      </c>
      <c r="B1677" s="629"/>
      <c r="C1677" s="630"/>
      <c r="D1677" s="631"/>
      <c r="E1677" s="632"/>
      <c r="F1677" s="839"/>
      <c r="G1677" s="706" t="s">
        <v>353</v>
      </c>
      <c r="H1677" s="929">
        <f>SUM(H1673:H1676)</f>
        <v>10753.14</v>
      </c>
      <c r="I1677" s="923"/>
      <c r="J1677" s="924">
        <f>SUM(J1673:J1676)</f>
        <v>1462427.04</v>
      </c>
    </row>
    <row r="1678" spans="1:10" x14ac:dyDescent="0.3">
      <c r="A1678" s="664" t="s">
        <v>354</v>
      </c>
      <c r="B1678" s="629"/>
      <c r="C1678" s="630"/>
      <c r="D1678" s="631"/>
      <c r="E1678" s="632"/>
      <c r="F1678" s="633"/>
      <c r="G1678" s="909"/>
      <c r="H1678" s="910"/>
      <c r="I1678" s="911"/>
      <c r="J1678" s="912"/>
    </row>
    <row r="1679" spans="1:10" x14ac:dyDescent="0.3">
      <c r="A1679" s="708" t="s">
        <v>355</v>
      </c>
      <c r="B1679" s="709"/>
      <c r="C1679" s="710" t="s">
        <v>356</v>
      </c>
      <c r="D1679" s="841" t="s">
        <v>357</v>
      </c>
      <c r="E1679" s="841" t="s">
        <v>358</v>
      </c>
      <c r="F1679" s="842" t="s">
        <v>359</v>
      </c>
      <c r="G1679" s="930" t="s">
        <v>348</v>
      </c>
      <c r="H1679" s="931" t="s">
        <v>317</v>
      </c>
      <c r="I1679" s="932"/>
      <c r="J1679" s="933"/>
    </row>
    <row r="1680" spans="1:10" x14ac:dyDescent="0.3">
      <c r="A1680" s="628"/>
      <c r="B1680" s="629"/>
      <c r="C1680" s="645"/>
      <c r="D1680" s="846"/>
      <c r="E1680" s="847"/>
      <c r="F1680" s="848"/>
      <c r="G1680" s="898"/>
      <c r="H1680" s="899"/>
      <c r="I1680" s="902"/>
      <c r="J1680" s="903"/>
    </row>
    <row r="1681" spans="1:10" x14ac:dyDescent="0.3">
      <c r="A1681" s="664" t="s">
        <v>360</v>
      </c>
      <c r="B1681" s="709"/>
      <c r="C1681" s="630"/>
      <c r="D1681" s="631"/>
      <c r="E1681" s="632"/>
      <c r="F1681" s="851"/>
      <c r="G1681" s="718" t="s">
        <v>361</v>
      </c>
      <c r="H1681" s="934">
        <f>SUM(H1679:H1680)</f>
        <v>0</v>
      </c>
      <c r="I1681" s="923"/>
      <c r="J1681" s="935">
        <f>SUM(J1679:J1680)</f>
        <v>0</v>
      </c>
    </row>
    <row r="1682" spans="1:10" x14ac:dyDescent="0.3">
      <c r="A1682" s="720" t="s">
        <v>362</v>
      </c>
      <c r="B1682" s="936"/>
      <c r="C1682" s="630"/>
      <c r="D1682" s="631"/>
      <c r="E1682" s="632"/>
      <c r="F1682" s="633"/>
      <c r="G1682" s="891"/>
      <c r="H1682" s="892"/>
      <c r="I1682" s="893"/>
      <c r="J1682" s="891"/>
    </row>
    <row r="1683" spans="1:10" ht="15" thickBot="1" x14ac:dyDescent="0.35">
      <c r="A1683" s="720" t="s">
        <v>95</v>
      </c>
      <c r="B1683" s="937"/>
      <c r="C1683" s="772"/>
      <c r="D1683" s="773"/>
      <c r="E1683" s="774"/>
      <c r="F1683" s="775" t="s">
        <v>363</v>
      </c>
      <c r="G1683" s="776"/>
      <c r="H1683" s="938">
        <f>IF($A$2="CD",ROUND(SUM(H1661:H1682)/2,$A$3),SUM(H1661:H1682)/2)</f>
        <v>59808</v>
      </c>
      <c r="I1683" s="729"/>
      <c r="J1683" s="939">
        <f>IF($A$2="CD",ROUND(SUM(J1661:J1682)/2,$A$3),SUM(J1661:J1682)/2)</f>
        <v>8133941</v>
      </c>
    </row>
    <row r="1684" spans="1:10" x14ac:dyDescent="0.3">
      <c r="A1684" s="720" t="s">
        <v>380</v>
      </c>
      <c r="B1684" s="937"/>
      <c r="C1684" s="778" t="s">
        <v>259</v>
      </c>
      <c r="D1684" s="779"/>
      <c r="E1684" s="780"/>
      <c r="F1684" s="810"/>
      <c r="G1684" s="940"/>
      <c r="H1684" s="941"/>
      <c r="I1684" s="942"/>
      <c r="J1684" s="943"/>
    </row>
    <row r="1685" spans="1:10" x14ac:dyDescent="0.3">
      <c r="A1685" s="628" t="s">
        <v>266</v>
      </c>
      <c r="B1685" s="937"/>
      <c r="C1685" s="786" t="s">
        <v>237</v>
      </c>
      <c r="D1685" s="787"/>
      <c r="E1685" s="788"/>
      <c r="F1685" s="854">
        <f>$F$3</f>
        <v>0.18</v>
      </c>
      <c r="G1685" s="944"/>
      <c r="H1685" s="791">
        <f>ROUND(H1683*F1685,2)</f>
        <v>10765.44</v>
      </c>
      <c r="I1685" s="945"/>
      <c r="J1685" s="946"/>
    </row>
    <row r="1686" spans="1:10" x14ac:dyDescent="0.3">
      <c r="A1686" s="628" t="s">
        <v>381</v>
      </c>
      <c r="B1686" s="937"/>
      <c r="C1686" s="786" t="s">
        <v>239</v>
      </c>
      <c r="D1686" s="787"/>
      <c r="E1686" s="788"/>
      <c r="F1686" s="854">
        <f>$G$3</f>
        <v>0.05</v>
      </c>
      <c r="G1686" s="944"/>
      <c r="H1686" s="791">
        <f>ROUND(H1683*F1686,2)</f>
        <v>2990.4</v>
      </c>
      <c r="I1686" s="945"/>
      <c r="J1686" s="946"/>
    </row>
    <row r="1687" spans="1:10" x14ac:dyDescent="0.3">
      <c r="A1687" s="628" t="s">
        <v>268</v>
      </c>
      <c r="B1687" s="937"/>
      <c r="C1687" s="786" t="s">
        <v>241</v>
      </c>
      <c r="D1687" s="787"/>
      <c r="E1687" s="788"/>
      <c r="F1687" s="854">
        <f>$H$3</f>
        <v>0.08</v>
      </c>
      <c r="G1687" s="944"/>
      <c r="H1687" s="791">
        <f>ROUND(H1683*F1687,2)</f>
        <v>4784.6400000000003</v>
      </c>
      <c r="I1687" s="945"/>
      <c r="J1687" s="946"/>
    </row>
    <row r="1688" spans="1:10" x14ac:dyDescent="0.3">
      <c r="A1688" s="628" t="s">
        <v>270</v>
      </c>
      <c r="B1688" s="937"/>
      <c r="C1688" s="786" t="s">
        <v>245</v>
      </c>
      <c r="D1688" s="787"/>
      <c r="E1688" s="788"/>
      <c r="F1688" s="854">
        <f>$I$3</f>
        <v>0.19</v>
      </c>
      <c r="G1688" s="944"/>
      <c r="H1688" s="791">
        <f>ROUND(H1687*F1688,2)</f>
        <v>909.08</v>
      </c>
      <c r="I1688" s="945"/>
      <c r="J1688" s="946"/>
    </row>
    <row r="1689" spans="1:10" x14ac:dyDescent="0.3">
      <c r="A1689" s="720" t="s">
        <v>382</v>
      </c>
      <c r="B1689" s="937"/>
      <c r="C1689" s="794" t="s">
        <v>383</v>
      </c>
      <c r="D1689" s="795"/>
      <c r="E1689" s="796"/>
      <c r="F1689" s="597"/>
      <c r="G1689" s="947"/>
      <c r="H1689" s="798">
        <f>SUM(H1685:H1688)</f>
        <v>19449.560000000001</v>
      </c>
      <c r="I1689" s="948"/>
      <c r="J1689" s="949"/>
    </row>
    <row r="1690" spans="1:10" ht="15" thickBot="1" x14ac:dyDescent="0.35">
      <c r="A1690" s="720" t="s">
        <v>384</v>
      </c>
      <c r="B1690" s="937"/>
      <c r="C1690" s="801"/>
      <c r="D1690" s="802"/>
      <c r="E1690" s="774"/>
      <c r="F1690" s="775" t="s">
        <v>385</v>
      </c>
      <c r="G1690" s="950"/>
      <c r="H1690" s="951">
        <f>ROUND(H1683+H1689,$A$3)</f>
        <v>79258</v>
      </c>
      <c r="I1690" s="805"/>
      <c r="J1690" s="952">
        <f>IF($A$3=2,ROUND((J1683+J1689),2),ROUND((J1683+J1689),0))</f>
        <v>8133941</v>
      </c>
    </row>
    <row r="1691" spans="1:10" hidden="1" x14ac:dyDescent="0.3">
      <c r="A1691" s="731" t="s">
        <v>364</v>
      </c>
      <c r="B1691" s="732"/>
      <c r="C1691" s="806"/>
      <c r="D1691" s="807"/>
      <c r="E1691" s="808"/>
      <c r="F1691" s="808"/>
      <c r="G1691" s="808"/>
      <c r="H1691" s="809"/>
      <c r="I1691" s="596"/>
      <c r="J1691" s="597"/>
    </row>
    <row r="1692" spans="1:10" hidden="1" x14ac:dyDescent="0.3">
      <c r="A1692" s="737"/>
      <c r="B1692" s="732"/>
      <c r="C1692" s="733"/>
      <c r="D1692" s="734"/>
      <c r="E1692" s="735"/>
      <c r="F1692" s="735"/>
      <c r="G1692" s="735"/>
      <c r="H1692" s="736"/>
      <c r="I1692" s="596"/>
      <c r="J1692" s="597"/>
    </row>
    <row r="1693" spans="1:10" hidden="1" x14ac:dyDescent="0.3">
      <c r="A1693" s="737"/>
      <c r="B1693" s="732"/>
      <c r="C1693" s="742"/>
      <c r="D1693" s="743"/>
      <c r="E1693" s="744"/>
      <c r="F1693" s="744"/>
      <c r="G1693" s="744"/>
      <c r="H1693" s="745"/>
      <c r="I1693" s="596"/>
      <c r="J1693" s="597"/>
    </row>
    <row r="1694" spans="1:10" hidden="1" x14ac:dyDescent="0.3">
      <c r="A1694" s="737"/>
      <c r="B1694" s="732"/>
      <c r="C1694" s="733"/>
      <c r="D1694" s="734"/>
      <c r="E1694" s="735"/>
      <c r="F1694" s="735"/>
      <c r="G1694" s="735"/>
      <c r="H1694" s="736"/>
      <c r="I1694" s="596"/>
      <c r="J1694" s="597"/>
    </row>
    <row r="1695" spans="1:10" hidden="1" x14ac:dyDescent="0.3">
      <c r="A1695" s="737"/>
      <c r="B1695" s="732"/>
      <c r="C1695" s="746" t="s">
        <v>366</v>
      </c>
      <c r="D1695" s="734"/>
      <c r="E1695" s="735"/>
      <c r="F1695" s="747" t="s">
        <v>367</v>
      </c>
      <c r="G1695" s="735"/>
      <c r="H1695" s="736"/>
      <c r="I1695" s="596"/>
      <c r="J1695" s="597"/>
    </row>
    <row r="1696" spans="1:10" hidden="1" x14ac:dyDescent="0.3">
      <c r="C1696" s="194"/>
      <c r="H1696" s="195"/>
      <c r="I1696" s="596"/>
      <c r="J1696" s="597"/>
    </row>
    <row r="1697" spans="1:10" hidden="1" x14ac:dyDescent="0.3">
      <c r="C1697" s="194"/>
      <c r="H1697" s="195"/>
      <c r="I1697" s="596"/>
      <c r="J1697" s="597"/>
    </row>
    <row r="1698" spans="1:10" hidden="1" x14ac:dyDescent="0.3">
      <c r="A1698" s="737"/>
      <c r="B1698" s="732"/>
      <c r="C1698" s="748" t="s">
        <v>368</v>
      </c>
      <c r="D1698" s="749"/>
      <c r="E1698" s="735"/>
      <c r="F1698" s="750" t="s">
        <v>368</v>
      </c>
      <c r="G1698" s="740"/>
      <c r="H1698" s="741"/>
      <c r="I1698" s="596"/>
      <c r="J1698" s="597"/>
    </row>
    <row r="1699" spans="1:10" hidden="1" x14ac:dyDescent="0.3">
      <c r="A1699" s="737"/>
      <c r="B1699" s="732"/>
      <c r="C1699" s="751" t="s">
        <v>369</v>
      </c>
      <c r="D1699" s="743"/>
      <c r="E1699" s="735"/>
      <c r="F1699" s="752" t="s">
        <v>369</v>
      </c>
      <c r="G1699" s="744"/>
      <c r="H1699" s="745"/>
      <c r="I1699" s="596"/>
      <c r="J1699" s="597"/>
    </row>
    <row r="1700" spans="1:10" hidden="1" x14ac:dyDescent="0.3">
      <c r="A1700" s="737"/>
      <c r="B1700" s="732"/>
      <c r="C1700" s="753" t="s">
        <v>370</v>
      </c>
      <c r="D1700" s="734"/>
      <c r="E1700" s="735"/>
      <c r="F1700" s="732" t="s">
        <v>371</v>
      </c>
      <c r="G1700" s="735"/>
      <c r="H1700" s="736"/>
      <c r="I1700" s="596"/>
      <c r="J1700" s="597"/>
    </row>
    <row r="1701" spans="1:10" ht="15" hidden="1" thickBot="1" x14ac:dyDescent="0.35">
      <c r="A1701" s="754" t="s">
        <v>372</v>
      </c>
      <c r="B1701" s="732"/>
      <c r="C1701" s="755"/>
      <c r="D1701" s="756"/>
      <c r="E1701" s="757"/>
      <c r="F1701" s="757"/>
      <c r="G1701" s="757"/>
      <c r="H1701" s="758"/>
      <c r="I1701" s="596"/>
      <c r="J1701" s="597"/>
    </row>
    <row r="1702" spans="1:10" x14ac:dyDescent="0.3">
      <c r="C1702" s="32"/>
      <c r="D1702" s="102"/>
      <c r="E1702" s="32"/>
      <c r="F1702" s="32"/>
      <c r="G1702" s="32"/>
      <c r="H1702" s="32"/>
      <c r="I1702" s="596"/>
      <c r="J1702" s="597"/>
    </row>
    <row r="1703" spans="1:10" x14ac:dyDescent="0.3">
      <c r="C1703" s="32"/>
      <c r="D1703" s="102"/>
      <c r="E1703" s="32"/>
      <c r="F1703" s="32"/>
      <c r="G1703" s="32"/>
      <c r="H1703" s="32"/>
      <c r="I1703" s="596"/>
      <c r="J1703" s="597"/>
    </row>
    <row r="1704" spans="1:10" x14ac:dyDescent="0.3">
      <c r="C1704" s="32"/>
      <c r="D1704" s="102"/>
      <c r="E1704" s="32"/>
      <c r="F1704" s="32"/>
      <c r="G1704" s="32"/>
      <c r="H1704" s="32"/>
      <c r="I1704" s="596"/>
      <c r="J1704" s="597"/>
    </row>
    <row r="1705" spans="1:10" ht="15" thickBot="1" x14ac:dyDescent="0.35">
      <c r="C1705" s="32"/>
      <c r="D1705" s="102"/>
      <c r="E1705" s="32"/>
      <c r="F1705" s="32"/>
      <c r="G1705" s="32"/>
      <c r="H1705" s="32"/>
      <c r="I1705" s="596"/>
      <c r="J1705" s="597"/>
    </row>
    <row r="1706" spans="1:10" ht="17.399999999999999" hidden="1" x14ac:dyDescent="0.3">
      <c r="A1706" s="598" t="s">
        <v>300</v>
      </c>
      <c r="B1706" s="598"/>
      <c r="C1706" s="599" t="s">
        <v>301</v>
      </c>
      <c r="D1706" s="600"/>
      <c r="E1706" s="600"/>
      <c r="F1706" s="600"/>
      <c r="G1706" s="600"/>
      <c r="H1706" s="601" t="str">
        <f>"No. " &amp; COUNTIF(A$3:A1711,"ITEM*") &amp; " DE " &amp; COUNTIF(A$3:A$99557,"ITEM*")</f>
        <v>No. 35 DE 54</v>
      </c>
      <c r="I1706" s="596"/>
      <c r="J1706" s="597"/>
    </row>
    <row r="1707" spans="1:10" hidden="1" x14ac:dyDescent="0.3">
      <c r="A1707" s="598" t="s">
        <v>302</v>
      </c>
      <c r="B1707" s="598"/>
      <c r="C1707" s="602" t="s">
        <v>303</v>
      </c>
      <c r="D1707" s="603" t="s">
        <v>46</v>
      </c>
      <c r="E1707" s="604"/>
      <c r="F1707" s="605" t="s">
        <v>304</v>
      </c>
      <c r="G1707" s="603"/>
      <c r="H1707" s="606"/>
      <c r="I1707" s="596"/>
      <c r="J1707" s="597"/>
    </row>
    <row r="1708" spans="1:10" ht="15" hidden="1" thickBot="1" x14ac:dyDescent="0.35">
      <c r="C1708" s="607"/>
      <c r="D1708" s="608"/>
      <c r="E1708" s="608"/>
      <c r="F1708" s="608"/>
      <c r="G1708" s="608"/>
      <c r="H1708" s="609"/>
      <c r="I1708" s="596"/>
      <c r="J1708" s="597"/>
    </row>
    <row r="1709" spans="1:10" x14ac:dyDescent="0.3">
      <c r="A1709" s="610" t="s">
        <v>305</v>
      </c>
      <c r="B1709" s="611"/>
      <c r="C1709" s="612" t="s">
        <v>91</v>
      </c>
      <c r="D1709" s="613"/>
      <c r="E1709" s="613"/>
      <c r="F1709" s="614" t="s">
        <v>90</v>
      </c>
      <c r="G1709" s="615" t="s">
        <v>306</v>
      </c>
      <c r="H1709" s="616" t="s">
        <v>307</v>
      </c>
      <c r="I1709" s="617" t="s">
        <v>308</v>
      </c>
      <c r="J1709" s="970" t="s">
        <v>98</v>
      </c>
    </row>
    <row r="1710" spans="1:10" x14ac:dyDescent="0.3">
      <c r="A1710" s="619" t="s">
        <v>511</v>
      </c>
      <c r="B1710" s="611"/>
      <c r="C1710" s="620" t="s">
        <v>180</v>
      </c>
      <c r="D1710" s="621"/>
      <c r="E1710" s="622"/>
      <c r="F1710" s="623">
        <f>PRESUPUESTO!$B$91</f>
        <v>0</v>
      </c>
      <c r="G1710" s="624" t="s">
        <v>113</v>
      </c>
      <c r="H1710" s="625">
        <f>PRESUPUESTO!$E$91</f>
        <v>136</v>
      </c>
      <c r="I1710" s="769">
        <f>H1710</f>
        <v>136</v>
      </c>
      <c r="J1710" s="627"/>
    </row>
    <row r="1711" spans="1:10" x14ac:dyDescent="0.3">
      <c r="A1711" s="628"/>
      <c r="B1711" s="629"/>
      <c r="C1711" s="630"/>
      <c r="D1711" s="631"/>
      <c r="E1711" s="632"/>
      <c r="F1711" s="633"/>
      <c r="G1711" s="891"/>
      <c r="H1711" s="892"/>
      <c r="I1711" s="893"/>
      <c r="J1711" s="891"/>
    </row>
    <row r="1712" spans="1:10" x14ac:dyDescent="0.3">
      <c r="A1712" s="637" t="s">
        <v>312</v>
      </c>
      <c r="B1712" s="629"/>
      <c r="C1712" s="638" t="s">
        <v>313</v>
      </c>
      <c r="D1712" s="855" t="s">
        <v>314</v>
      </c>
      <c r="E1712" s="855" t="str">
        <f>"CANT. / " &amp; G1710</f>
        <v>CANT. / M2</v>
      </c>
      <c r="F1712" s="856" t="s">
        <v>315</v>
      </c>
      <c r="G1712" s="894" t="s">
        <v>316</v>
      </c>
      <c r="H1712" s="895" t="s">
        <v>317</v>
      </c>
      <c r="I1712" s="896"/>
      <c r="J1712" s="897"/>
    </row>
    <row r="1713" spans="1:10" x14ac:dyDescent="0.3">
      <c r="A1713" s="628">
        <v>109994</v>
      </c>
      <c r="B1713" s="629"/>
      <c r="C1713" s="645" t="s">
        <v>495</v>
      </c>
      <c r="D1713" s="846" t="s">
        <v>92</v>
      </c>
      <c r="E1713" s="847">
        <v>2.5000000000000001E-2</v>
      </c>
      <c r="F1713" s="848">
        <v>2</v>
      </c>
      <c r="G1713" s="898">
        <v>171413</v>
      </c>
      <c r="H1713" s="899">
        <f>TRUNC(E1713* (1 + F1713 / 100) * G1713,2)</f>
        <v>4371.03</v>
      </c>
      <c r="I1713" s="902">
        <f>E1713 * (1 + F1713 / 100) * I1710</f>
        <v>3.4680000000000004</v>
      </c>
      <c r="J1713" s="903">
        <f>I1710*H1713</f>
        <v>594460.07999999996</v>
      </c>
    </row>
    <row r="1714" spans="1:10" x14ac:dyDescent="0.3">
      <c r="A1714" s="655"/>
      <c r="B1714" s="629"/>
      <c r="C1714" s="656"/>
      <c r="D1714" s="834"/>
      <c r="E1714" s="835"/>
      <c r="F1714" s="836"/>
      <c r="G1714" s="904"/>
      <c r="H1714" s="905"/>
      <c r="I1714" s="906"/>
      <c r="J1714" s="838"/>
    </row>
    <row r="1715" spans="1:10" x14ac:dyDescent="0.3">
      <c r="A1715" s="664" t="s">
        <v>330</v>
      </c>
      <c r="B1715" s="629"/>
      <c r="C1715" s="630"/>
      <c r="D1715" s="631"/>
      <c r="E1715" s="632"/>
      <c r="F1715" s="863"/>
      <c r="G1715" s="666" t="s">
        <v>331</v>
      </c>
      <c r="H1715" s="907">
        <f>SUM(H1712:H1714)</f>
        <v>4371.03</v>
      </c>
      <c r="I1715" s="896"/>
      <c r="J1715" s="908">
        <f>SUM(J1712:J1714)</f>
        <v>594460.07999999996</v>
      </c>
    </row>
    <row r="1716" spans="1:10" x14ac:dyDescent="0.3">
      <c r="A1716" s="664" t="s">
        <v>332</v>
      </c>
      <c r="B1716" s="629"/>
      <c r="C1716" s="630"/>
      <c r="D1716" s="631"/>
      <c r="E1716" s="632"/>
      <c r="F1716" s="633"/>
      <c r="G1716" s="909"/>
      <c r="H1716" s="910"/>
      <c r="I1716" s="911"/>
      <c r="J1716" s="912"/>
    </row>
    <row r="1717" spans="1:10" x14ac:dyDescent="0.3">
      <c r="A1717" s="637" t="s">
        <v>333</v>
      </c>
      <c r="B1717" s="629"/>
      <c r="C1717" s="673" t="s">
        <v>334</v>
      </c>
      <c r="D1717" s="865" t="s">
        <v>335</v>
      </c>
      <c r="E1717" s="865" t="s">
        <v>336</v>
      </c>
      <c r="F1717" s="866" t="s">
        <v>337</v>
      </c>
      <c r="G1717" s="913" t="s">
        <v>414</v>
      </c>
      <c r="H1717" s="914" t="s">
        <v>94</v>
      </c>
      <c r="I1717" s="915"/>
      <c r="J1717" s="916"/>
    </row>
    <row r="1718" spans="1:10" x14ac:dyDescent="0.3">
      <c r="A1718" s="628">
        <v>200026</v>
      </c>
      <c r="B1718" s="680"/>
      <c r="C1718" s="645" t="s">
        <v>498</v>
      </c>
      <c r="D1718" s="917">
        <v>172095</v>
      </c>
      <c r="E1718" s="871">
        <v>1.8</v>
      </c>
      <c r="F1718" s="918">
        <f>TRUNC(D1718*E1718,0)</f>
        <v>309771</v>
      </c>
      <c r="G1718" s="919">
        <v>53.33</v>
      </c>
      <c r="H1718" s="872">
        <f>IFERROR(TRUNC(F1718/G1718,2),0)</f>
        <v>5808.56</v>
      </c>
      <c r="I1718" s="920">
        <f>I1710/G1718</f>
        <v>2.5501593849615602</v>
      </c>
      <c r="J1718" s="921">
        <f>I1710*H1718</f>
        <v>789964.16</v>
      </c>
    </row>
    <row r="1719" spans="1:10" x14ac:dyDescent="0.3">
      <c r="A1719" s="655"/>
      <c r="B1719" s="629"/>
      <c r="C1719" s="656"/>
      <c r="D1719" s="834"/>
      <c r="E1719" s="835"/>
      <c r="F1719" s="836"/>
      <c r="G1719" s="904"/>
      <c r="H1719" s="905"/>
      <c r="I1719" s="906"/>
      <c r="J1719" s="838"/>
    </row>
    <row r="1720" spans="1:10" x14ac:dyDescent="0.3">
      <c r="A1720" s="664" t="s">
        <v>341</v>
      </c>
      <c r="B1720" s="629"/>
      <c r="C1720" s="630"/>
      <c r="D1720" s="631"/>
      <c r="E1720" s="632"/>
      <c r="F1720" s="873"/>
      <c r="G1720" s="694" t="s">
        <v>342</v>
      </c>
      <c r="H1720" s="922">
        <f>SUM(H1717:H1719)</f>
        <v>5808.56</v>
      </c>
      <c r="I1720" s="923"/>
      <c r="J1720" s="924">
        <f>SUM(J1717:J1719)</f>
        <v>789964.16</v>
      </c>
    </row>
    <row r="1721" spans="1:10" x14ac:dyDescent="0.3">
      <c r="A1721" s="664" t="s">
        <v>343</v>
      </c>
      <c r="B1721" s="629"/>
      <c r="C1721" s="630"/>
      <c r="D1721" s="631"/>
      <c r="E1721" s="632"/>
      <c r="F1721" s="633"/>
      <c r="G1721" s="909"/>
      <c r="H1721" s="910"/>
      <c r="I1721" s="911"/>
      <c r="J1721" s="912"/>
    </row>
    <row r="1722" spans="1:10" x14ac:dyDescent="0.3">
      <c r="A1722" s="637" t="s">
        <v>344</v>
      </c>
      <c r="B1722" s="629"/>
      <c r="C1722" s="697" t="s">
        <v>345</v>
      </c>
      <c r="D1722" s="874" t="s">
        <v>346</v>
      </c>
      <c r="E1722" s="874" t="s">
        <v>314</v>
      </c>
      <c r="F1722" s="875" t="s">
        <v>347</v>
      </c>
      <c r="G1722" s="925" t="s">
        <v>348</v>
      </c>
      <c r="H1722" s="926" t="s">
        <v>317</v>
      </c>
      <c r="I1722" s="927"/>
      <c r="J1722" s="928"/>
    </row>
    <row r="1723" spans="1:10" x14ac:dyDescent="0.3">
      <c r="A1723" s="628">
        <v>300026</v>
      </c>
      <c r="B1723" s="629" t="s">
        <v>345</v>
      </c>
      <c r="C1723" s="645" t="s">
        <v>350</v>
      </c>
      <c r="D1723" s="846"/>
      <c r="E1723" s="846" t="s">
        <v>351</v>
      </c>
      <c r="F1723" s="879">
        <v>0.01</v>
      </c>
      <c r="G1723" s="898">
        <f>H1720</f>
        <v>5808.56</v>
      </c>
      <c r="H1723" s="832">
        <f>TRUNC(F1723 * G1723,2)</f>
        <v>58.08</v>
      </c>
      <c r="I1723" s="900">
        <f>I1710 * F1723</f>
        <v>1.36</v>
      </c>
      <c r="J1723" s="901">
        <f>I1710*H1723</f>
        <v>7898.88</v>
      </c>
    </row>
    <row r="1724" spans="1:10" x14ac:dyDescent="0.3">
      <c r="A1724" s="628">
        <v>300002</v>
      </c>
      <c r="B1724" s="629" t="s">
        <v>345</v>
      </c>
      <c r="C1724" s="645" t="s">
        <v>467</v>
      </c>
      <c r="D1724" s="846"/>
      <c r="E1724" s="846" t="s">
        <v>468</v>
      </c>
      <c r="F1724" s="848">
        <v>0.1</v>
      </c>
      <c r="G1724" s="898">
        <v>16595</v>
      </c>
      <c r="H1724" s="832">
        <f>TRUNC(F1724 * G1724,2)</f>
        <v>1659.5</v>
      </c>
      <c r="I1724" s="902">
        <f>I1710 * F1724</f>
        <v>13.600000000000001</v>
      </c>
      <c r="J1724" s="903">
        <f>I1710*H1724</f>
        <v>225692</v>
      </c>
    </row>
    <row r="1725" spans="1:10" x14ac:dyDescent="0.3">
      <c r="A1725" s="655"/>
      <c r="B1725" s="629"/>
      <c r="C1725" s="656"/>
      <c r="D1725" s="834"/>
      <c r="E1725" s="835"/>
      <c r="F1725" s="836"/>
      <c r="G1725" s="904"/>
      <c r="H1725" s="905"/>
      <c r="I1725" s="906"/>
      <c r="J1725" s="838"/>
    </row>
    <row r="1726" spans="1:10" x14ac:dyDescent="0.3">
      <c r="A1726" s="664" t="s">
        <v>352</v>
      </c>
      <c r="B1726" s="629"/>
      <c r="C1726" s="630"/>
      <c r="D1726" s="631"/>
      <c r="E1726" s="632"/>
      <c r="F1726" s="839"/>
      <c r="G1726" s="706" t="s">
        <v>353</v>
      </c>
      <c r="H1726" s="929">
        <f>SUM(H1722:H1725)</f>
        <v>1717.58</v>
      </c>
      <c r="I1726" s="923"/>
      <c r="J1726" s="924">
        <f>SUM(J1722:J1725)</f>
        <v>233590.88</v>
      </c>
    </row>
    <row r="1727" spans="1:10" x14ac:dyDescent="0.3">
      <c r="A1727" s="664" t="s">
        <v>354</v>
      </c>
      <c r="B1727" s="629"/>
      <c r="C1727" s="630"/>
      <c r="D1727" s="631"/>
      <c r="E1727" s="632"/>
      <c r="F1727" s="633"/>
      <c r="G1727" s="909"/>
      <c r="H1727" s="910"/>
      <c r="I1727" s="911"/>
      <c r="J1727" s="912"/>
    </row>
    <row r="1728" spans="1:10" x14ac:dyDescent="0.3">
      <c r="A1728" s="708" t="s">
        <v>355</v>
      </c>
      <c r="B1728" s="709"/>
      <c r="C1728" s="710" t="s">
        <v>356</v>
      </c>
      <c r="D1728" s="841" t="s">
        <v>357</v>
      </c>
      <c r="E1728" s="841" t="s">
        <v>358</v>
      </c>
      <c r="F1728" s="842" t="s">
        <v>359</v>
      </c>
      <c r="G1728" s="930" t="s">
        <v>348</v>
      </c>
      <c r="H1728" s="931" t="s">
        <v>317</v>
      </c>
      <c r="I1728" s="932"/>
      <c r="J1728" s="933"/>
    </row>
    <row r="1729" spans="1:10" x14ac:dyDescent="0.3">
      <c r="A1729" s="628"/>
      <c r="B1729" s="629"/>
      <c r="C1729" s="645"/>
      <c r="D1729" s="846"/>
      <c r="E1729" s="847"/>
      <c r="F1729" s="848"/>
      <c r="G1729" s="898"/>
      <c r="H1729" s="899"/>
      <c r="I1729" s="902"/>
      <c r="J1729" s="903"/>
    </row>
    <row r="1730" spans="1:10" x14ac:dyDescent="0.3">
      <c r="A1730" s="664" t="s">
        <v>360</v>
      </c>
      <c r="B1730" s="709"/>
      <c r="C1730" s="630"/>
      <c r="D1730" s="631"/>
      <c r="E1730" s="632"/>
      <c r="F1730" s="851"/>
      <c r="G1730" s="718" t="s">
        <v>361</v>
      </c>
      <c r="H1730" s="934">
        <f>SUM(H1728:H1729)</f>
        <v>0</v>
      </c>
      <c r="I1730" s="923"/>
      <c r="J1730" s="935">
        <f>SUM(J1728:J1729)</f>
        <v>0</v>
      </c>
    </row>
    <row r="1731" spans="1:10" x14ac:dyDescent="0.3">
      <c r="A1731" s="720" t="s">
        <v>362</v>
      </c>
      <c r="B1731" s="936"/>
      <c r="C1731" s="630"/>
      <c r="D1731" s="631"/>
      <c r="E1731" s="632"/>
      <c r="F1731" s="633"/>
      <c r="G1731" s="891"/>
      <c r="H1731" s="892"/>
      <c r="I1731" s="893"/>
      <c r="J1731" s="891"/>
    </row>
    <row r="1732" spans="1:10" ht="15" thickBot="1" x14ac:dyDescent="0.35">
      <c r="A1732" s="720" t="s">
        <v>95</v>
      </c>
      <c r="B1732" s="937"/>
      <c r="C1732" s="772"/>
      <c r="D1732" s="773"/>
      <c r="E1732" s="774"/>
      <c r="F1732" s="775" t="s">
        <v>363</v>
      </c>
      <c r="G1732" s="776"/>
      <c r="H1732" s="938">
        <f>IF($A$2="CD",ROUND(SUM(H1711:H1731)/2,$A$3),SUM(H1711:H1731)/2)</f>
        <v>11897</v>
      </c>
      <c r="I1732" s="729"/>
      <c r="J1732" s="939">
        <f>IF($A$2="CD",ROUND(SUM(J1711:J1731)/2,$A$3),SUM(J1711:J1731)/2)</f>
        <v>1618015</v>
      </c>
    </row>
    <row r="1733" spans="1:10" x14ac:dyDescent="0.3">
      <c r="A1733" s="720" t="s">
        <v>380</v>
      </c>
      <c r="B1733" s="937"/>
      <c r="C1733" s="778" t="s">
        <v>259</v>
      </c>
      <c r="D1733" s="779"/>
      <c r="E1733" s="780"/>
      <c r="F1733" s="810"/>
      <c r="G1733" s="940"/>
      <c r="H1733" s="941"/>
      <c r="I1733" s="942"/>
      <c r="J1733" s="943"/>
    </row>
    <row r="1734" spans="1:10" x14ac:dyDescent="0.3">
      <c r="A1734" s="628" t="s">
        <v>266</v>
      </c>
      <c r="B1734" s="937"/>
      <c r="C1734" s="786" t="s">
        <v>237</v>
      </c>
      <c r="D1734" s="787"/>
      <c r="E1734" s="788"/>
      <c r="F1734" s="854">
        <f>$F$3</f>
        <v>0.18</v>
      </c>
      <c r="G1734" s="944"/>
      <c r="H1734" s="791">
        <f>ROUND(H1732*F1734,2)</f>
        <v>2141.46</v>
      </c>
      <c r="I1734" s="945"/>
      <c r="J1734" s="946"/>
    </row>
    <row r="1735" spans="1:10" x14ac:dyDescent="0.3">
      <c r="A1735" s="628" t="s">
        <v>381</v>
      </c>
      <c r="B1735" s="937"/>
      <c r="C1735" s="786" t="s">
        <v>239</v>
      </c>
      <c r="D1735" s="787"/>
      <c r="E1735" s="788"/>
      <c r="F1735" s="854">
        <f>$G$3</f>
        <v>0.05</v>
      </c>
      <c r="G1735" s="944"/>
      <c r="H1735" s="791">
        <f>ROUND(H1732*F1735,2)</f>
        <v>594.85</v>
      </c>
      <c r="I1735" s="945"/>
      <c r="J1735" s="946"/>
    </row>
    <row r="1736" spans="1:10" x14ac:dyDescent="0.3">
      <c r="A1736" s="628" t="s">
        <v>268</v>
      </c>
      <c r="B1736" s="937"/>
      <c r="C1736" s="786" t="s">
        <v>241</v>
      </c>
      <c r="D1736" s="787"/>
      <c r="E1736" s="788"/>
      <c r="F1736" s="854">
        <f>$H$3</f>
        <v>0.08</v>
      </c>
      <c r="G1736" s="944"/>
      <c r="H1736" s="791">
        <f>ROUND(H1732*F1736,2)</f>
        <v>951.76</v>
      </c>
      <c r="I1736" s="945"/>
      <c r="J1736" s="946"/>
    </row>
    <row r="1737" spans="1:10" x14ac:dyDescent="0.3">
      <c r="A1737" s="628" t="s">
        <v>270</v>
      </c>
      <c r="B1737" s="937"/>
      <c r="C1737" s="786" t="s">
        <v>245</v>
      </c>
      <c r="D1737" s="787"/>
      <c r="E1737" s="788"/>
      <c r="F1737" s="854">
        <f>$I$3</f>
        <v>0.19</v>
      </c>
      <c r="G1737" s="944"/>
      <c r="H1737" s="791">
        <f>ROUND(H1736*F1737,2)</f>
        <v>180.83</v>
      </c>
      <c r="I1737" s="945"/>
      <c r="J1737" s="946"/>
    </row>
    <row r="1738" spans="1:10" x14ac:dyDescent="0.3">
      <c r="A1738" s="720" t="s">
        <v>382</v>
      </c>
      <c r="B1738" s="937"/>
      <c r="C1738" s="794" t="s">
        <v>383</v>
      </c>
      <c r="D1738" s="795"/>
      <c r="E1738" s="796"/>
      <c r="F1738" s="597"/>
      <c r="G1738" s="947"/>
      <c r="H1738" s="798">
        <f>SUM(H1734:H1737)</f>
        <v>3868.8999999999996</v>
      </c>
      <c r="I1738" s="948"/>
      <c r="J1738" s="949"/>
    </row>
    <row r="1739" spans="1:10" ht="15" thickBot="1" x14ac:dyDescent="0.35">
      <c r="A1739" s="720" t="s">
        <v>384</v>
      </c>
      <c r="B1739" s="937"/>
      <c r="C1739" s="801"/>
      <c r="D1739" s="802"/>
      <c r="E1739" s="774"/>
      <c r="F1739" s="775" t="s">
        <v>385</v>
      </c>
      <c r="G1739" s="950"/>
      <c r="H1739" s="951">
        <f>ROUND(H1732+H1738,$A$3)</f>
        <v>15766</v>
      </c>
      <c r="I1739" s="805"/>
      <c r="J1739" s="952">
        <f>IF($A$3=2,ROUND((J1732+J1738),2),ROUND((J1732+J1738),0))</f>
        <v>1618015</v>
      </c>
    </row>
    <row r="1740" spans="1:10" hidden="1" x14ac:dyDescent="0.3">
      <c r="A1740" s="731" t="s">
        <v>364</v>
      </c>
      <c r="B1740" s="732"/>
      <c r="C1740" s="806"/>
      <c r="D1740" s="807"/>
      <c r="E1740" s="808"/>
      <c r="F1740" s="808"/>
      <c r="G1740" s="808"/>
      <c r="H1740" s="809"/>
      <c r="I1740" s="596"/>
      <c r="J1740" s="597"/>
    </row>
    <row r="1741" spans="1:10" hidden="1" x14ac:dyDescent="0.3">
      <c r="A1741" s="737"/>
      <c r="B1741" s="732"/>
      <c r="C1741" s="733"/>
      <c r="D1741" s="734"/>
      <c r="E1741" s="735"/>
      <c r="F1741" s="735"/>
      <c r="G1741" s="735"/>
      <c r="H1741" s="736"/>
      <c r="I1741" s="596"/>
      <c r="J1741" s="597"/>
    </row>
    <row r="1742" spans="1:10" hidden="1" x14ac:dyDescent="0.3">
      <c r="A1742" s="737"/>
      <c r="B1742" s="732"/>
      <c r="C1742" s="738" t="s">
        <v>365</v>
      </c>
      <c r="D1742" s="739"/>
      <c r="E1742" s="740"/>
      <c r="F1742" s="740"/>
      <c r="G1742" s="740"/>
      <c r="H1742" s="741"/>
      <c r="I1742" s="596"/>
      <c r="J1742" s="597"/>
    </row>
    <row r="1743" spans="1:10" hidden="1" x14ac:dyDescent="0.3">
      <c r="A1743" s="737"/>
      <c r="B1743" s="732"/>
      <c r="C1743" s="742"/>
      <c r="D1743" s="743"/>
      <c r="E1743" s="744"/>
      <c r="F1743" s="744"/>
      <c r="G1743" s="744"/>
      <c r="H1743" s="745"/>
      <c r="I1743" s="596"/>
      <c r="J1743" s="597"/>
    </row>
    <row r="1744" spans="1:10" hidden="1" x14ac:dyDescent="0.3">
      <c r="A1744" s="737"/>
      <c r="B1744" s="732"/>
      <c r="C1744" s="742"/>
      <c r="D1744" s="743"/>
      <c r="E1744" s="744"/>
      <c r="F1744" s="744"/>
      <c r="G1744" s="744"/>
      <c r="H1744" s="745"/>
      <c r="I1744" s="596"/>
      <c r="J1744" s="597"/>
    </row>
    <row r="1745" spans="1:10" hidden="1" x14ac:dyDescent="0.3">
      <c r="A1745" s="737"/>
      <c r="B1745" s="732"/>
      <c r="C1745" s="733"/>
      <c r="D1745" s="734"/>
      <c r="E1745" s="735"/>
      <c r="F1745" s="735"/>
      <c r="G1745" s="735"/>
      <c r="H1745" s="736"/>
      <c r="I1745" s="596"/>
      <c r="J1745" s="597"/>
    </row>
    <row r="1746" spans="1:10" hidden="1" x14ac:dyDescent="0.3">
      <c r="A1746" s="737"/>
      <c r="B1746" s="732"/>
      <c r="C1746" s="746" t="s">
        <v>366</v>
      </c>
      <c r="D1746" s="734"/>
      <c r="E1746" s="735"/>
      <c r="F1746" s="747" t="s">
        <v>367</v>
      </c>
      <c r="G1746" s="735"/>
      <c r="H1746" s="736"/>
      <c r="I1746" s="596"/>
      <c r="J1746" s="597"/>
    </row>
    <row r="1747" spans="1:10" hidden="1" x14ac:dyDescent="0.3">
      <c r="C1747" s="194"/>
      <c r="H1747" s="195"/>
      <c r="I1747" s="596"/>
      <c r="J1747" s="597"/>
    </row>
    <row r="1748" spans="1:10" hidden="1" x14ac:dyDescent="0.3">
      <c r="C1748" s="194"/>
      <c r="H1748" s="195"/>
      <c r="I1748" s="596"/>
      <c r="J1748" s="597"/>
    </row>
    <row r="1749" spans="1:10" hidden="1" x14ac:dyDescent="0.3">
      <c r="A1749" s="737"/>
      <c r="B1749" s="732"/>
      <c r="C1749" s="748" t="s">
        <v>368</v>
      </c>
      <c r="D1749" s="749"/>
      <c r="E1749" s="735"/>
      <c r="F1749" s="750" t="s">
        <v>368</v>
      </c>
      <c r="G1749" s="740"/>
      <c r="H1749" s="741"/>
      <c r="I1749" s="596"/>
      <c r="J1749" s="597"/>
    </row>
    <row r="1750" spans="1:10" hidden="1" x14ac:dyDescent="0.3">
      <c r="A1750" s="737"/>
      <c r="B1750" s="732"/>
      <c r="C1750" s="751" t="s">
        <v>369</v>
      </c>
      <c r="D1750" s="743"/>
      <c r="E1750" s="735"/>
      <c r="F1750" s="752" t="s">
        <v>369</v>
      </c>
      <c r="G1750" s="744"/>
      <c r="H1750" s="745"/>
      <c r="I1750" s="596"/>
      <c r="J1750" s="597"/>
    </row>
    <row r="1751" spans="1:10" hidden="1" x14ac:dyDescent="0.3">
      <c r="A1751" s="737"/>
      <c r="B1751" s="732"/>
      <c r="C1751" s="753" t="s">
        <v>370</v>
      </c>
      <c r="D1751" s="734"/>
      <c r="E1751" s="735"/>
      <c r="F1751" s="732" t="s">
        <v>371</v>
      </c>
      <c r="G1751" s="735"/>
      <c r="H1751" s="736"/>
      <c r="I1751" s="596"/>
      <c r="J1751" s="597"/>
    </row>
    <row r="1752" spans="1:10" ht="15" hidden="1" thickBot="1" x14ac:dyDescent="0.35">
      <c r="A1752" s="754" t="s">
        <v>372</v>
      </c>
      <c r="B1752" s="732"/>
      <c r="C1752" s="755"/>
      <c r="D1752" s="756"/>
      <c r="E1752" s="757"/>
      <c r="F1752" s="757"/>
      <c r="G1752" s="757"/>
      <c r="H1752" s="758"/>
      <c r="I1752" s="596"/>
      <c r="J1752" s="597"/>
    </row>
    <row r="1753" spans="1:10" x14ac:dyDescent="0.3">
      <c r="C1753" s="32"/>
      <c r="D1753" s="102"/>
      <c r="E1753" s="32"/>
      <c r="F1753" s="32"/>
      <c r="G1753" s="32"/>
      <c r="H1753" s="32"/>
      <c r="I1753" s="596"/>
      <c r="J1753" s="597"/>
    </row>
    <row r="1754" spans="1:10" ht="15" thickBot="1" x14ac:dyDescent="0.35">
      <c r="C1754" s="32"/>
      <c r="D1754" s="102"/>
      <c r="E1754" s="32"/>
      <c r="F1754" s="32"/>
      <c r="G1754" s="32"/>
      <c r="H1754" s="32"/>
      <c r="I1754" s="596"/>
      <c r="J1754" s="597"/>
    </row>
    <row r="1755" spans="1:10" ht="17.399999999999999" hidden="1" x14ac:dyDescent="0.3">
      <c r="A1755" s="598" t="s">
        <v>300</v>
      </c>
      <c r="B1755" s="598"/>
      <c r="C1755" s="599" t="s">
        <v>301</v>
      </c>
      <c r="D1755" s="600"/>
      <c r="E1755" s="600"/>
      <c r="F1755" s="600"/>
      <c r="G1755" s="600"/>
      <c r="H1755" s="601" t="str">
        <f>"No. " &amp; COUNTIF(A$3:A1760,"ITEM*") &amp; " DE " &amp; COUNTIF(A$3:A$99557,"ITEM*")</f>
        <v>No. 36 DE 54</v>
      </c>
      <c r="I1755" s="596"/>
      <c r="J1755" s="597"/>
    </row>
    <row r="1756" spans="1:10" hidden="1" x14ac:dyDescent="0.3">
      <c r="A1756" s="598" t="s">
        <v>302</v>
      </c>
      <c r="B1756" s="598"/>
      <c r="C1756" s="602" t="s">
        <v>303</v>
      </c>
      <c r="D1756" s="603" t="s">
        <v>46</v>
      </c>
      <c r="E1756" s="604"/>
      <c r="F1756" s="605" t="s">
        <v>304</v>
      </c>
      <c r="G1756" s="603"/>
      <c r="H1756" s="606"/>
      <c r="I1756" s="596"/>
      <c r="J1756" s="597"/>
    </row>
    <row r="1757" spans="1:10" ht="15" hidden="1" thickBot="1" x14ac:dyDescent="0.35">
      <c r="C1757" s="607"/>
      <c r="D1757" s="608"/>
      <c r="E1757" s="608"/>
      <c r="F1757" s="608"/>
      <c r="G1757" s="608"/>
      <c r="H1757" s="609"/>
      <c r="I1757" s="596"/>
      <c r="J1757" s="597"/>
    </row>
    <row r="1758" spans="1:10" x14ac:dyDescent="0.3">
      <c r="A1758" s="610" t="s">
        <v>305</v>
      </c>
      <c r="B1758" s="611"/>
      <c r="C1758" s="612" t="s">
        <v>91</v>
      </c>
      <c r="D1758" s="613"/>
      <c r="E1758" s="613"/>
      <c r="F1758" s="614" t="s">
        <v>90</v>
      </c>
      <c r="G1758" s="615" t="s">
        <v>306</v>
      </c>
      <c r="H1758" s="616" t="s">
        <v>307</v>
      </c>
      <c r="I1758" s="617" t="s">
        <v>308</v>
      </c>
      <c r="J1758" s="970" t="s">
        <v>98</v>
      </c>
    </row>
    <row r="1759" spans="1:10" x14ac:dyDescent="0.3">
      <c r="A1759" s="619" t="s">
        <v>512</v>
      </c>
      <c r="B1759" s="611"/>
      <c r="C1759" s="620" t="s">
        <v>182</v>
      </c>
      <c r="D1759" s="621"/>
      <c r="E1759" s="622"/>
      <c r="F1759" s="623">
        <f>PRESUPUESTO!$B$92</f>
        <v>0</v>
      </c>
      <c r="G1759" s="624" t="s">
        <v>113</v>
      </c>
      <c r="H1759" s="625">
        <f>PRESUPUESTO!$E$92</f>
        <v>136</v>
      </c>
      <c r="I1759" s="769">
        <f>H1759</f>
        <v>136</v>
      </c>
      <c r="J1759" s="627"/>
    </row>
    <row r="1760" spans="1:10" x14ac:dyDescent="0.3">
      <c r="A1760" s="628"/>
      <c r="B1760" s="629"/>
      <c r="C1760" s="630"/>
      <c r="D1760" s="631"/>
      <c r="E1760" s="632"/>
      <c r="F1760" s="633"/>
      <c r="G1760" s="891"/>
      <c r="H1760" s="892"/>
      <c r="I1760" s="893"/>
      <c r="J1760" s="891"/>
    </row>
    <row r="1761" spans="1:10" x14ac:dyDescent="0.3">
      <c r="A1761" s="637" t="s">
        <v>312</v>
      </c>
      <c r="B1761" s="629"/>
      <c r="C1761" s="638" t="s">
        <v>313</v>
      </c>
      <c r="D1761" s="855" t="s">
        <v>314</v>
      </c>
      <c r="E1761" s="855" t="str">
        <f>"CANT. / " &amp; G1759</f>
        <v>CANT. / M2</v>
      </c>
      <c r="F1761" s="856" t="s">
        <v>315</v>
      </c>
      <c r="G1761" s="894" t="s">
        <v>316</v>
      </c>
      <c r="H1761" s="895" t="s">
        <v>317</v>
      </c>
      <c r="I1761" s="896"/>
      <c r="J1761" s="897"/>
    </row>
    <row r="1762" spans="1:10" x14ac:dyDescent="0.3">
      <c r="A1762" s="628">
        <v>101904</v>
      </c>
      <c r="B1762" s="629"/>
      <c r="C1762" s="645" t="s">
        <v>513</v>
      </c>
      <c r="D1762" s="846" t="s">
        <v>326</v>
      </c>
      <c r="E1762" s="847">
        <v>1.4999999999999999E-2</v>
      </c>
      <c r="F1762" s="848">
        <v>1</v>
      </c>
      <c r="G1762" s="898">
        <v>28092</v>
      </c>
      <c r="H1762" s="899">
        <f>TRUNC(E1762* (1 + F1762 / 100) * G1762,2)</f>
        <v>425.59</v>
      </c>
      <c r="I1762" s="900">
        <f>E1762 * (1 + F1762 / 100) * I1759</f>
        <v>2.0604</v>
      </c>
      <c r="J1762" s="901">
        <f>I1759*H1762</f>
        <v>57880.24</v>
      </c>
    </row>
    <row r="1763" spans="1:10" x14ac:dyDescent="0.3">
      <c r="A1763" s="628">
        <v>100176</v>
      </c>
      <c r="B1763" s="629" t="s">
        <v>453</v>
      </c>
      <c r="C1763" s="645" t="s">
        <v>514</v>
      </c>
      <c r="D1763" s="846" t="s">
        <v>326</v>
      </c>
      <c r="E1763" s="847">
        <v>0.03</v>
      </c>
      <c r="F1763" s="848">
        <v>2</v>
      </c>
      <c r="G1763" s="898">
        <v>80257</v>
      </c>
      <c r="H1763" s="899">
        <f>TRUNC(E1763* (1 + F1763 / 100) * G1763,2)</f>
        <v>2455.86</v>
      </c>
      <c r="I1763" s="900">
        <f>E1763 * (1 + F1763 / 100) * I1759</f>
        <v>4.1616</v>
      </c>
      <c r="J1763" s="901">
        <f>I1759*H1763</f>
        <v>333996.96000000002</v>
      </c>
    </row>
    <row r="1764" spans="1:10" x14ac:dyDescent="0.3">
      <c r="A1764" s="628">
        <v>101763</v>
      </c>
      <c r="B1764" s="629" t="s">
        <v>324</v>
      </c>
      <c r="C1764" s="645" t="s">
        <v>515</v>
      </c>
      <c r="D1764" s="846" t="s">
        <v>326</v>
      </c>
      <c r="E1764" s="847">
        <v>0.03</v>
      </c>
      <c r="F1764" s="848">
        <v>2</v>
      </c>
      <c r="G1764" s="898">
        <v>108840</v>
      </c>
      <c r="H1764" s="899">
        <f>TRUNC(E1764* (1 + F1764 / 100) * G1764,2)</f>
        <v>3330.5</v>
      </c>
      <c r="I1764" s="902">
        <f>E1764 * (1 + F1764 / 100) * I1759</f>
        <v>4.1616</v>
      </c>
      <c r="J1764" s="903">
        <f>I1759*H1764</f>
        <v>452948</v>
      </c>
    </row>
    <row r="1765" spans="1:10" x14ac:dyDescent="0.3">
      <c r="A1765" s="655"/>
      <c r="B1765" s="629"/>
      <c r="C1765" s="656"/>
      <c r="D1765" s="834"/>
      <c r="E1765" s="835"/>
      <c r="F1765" s="836"/>
      <c r="G1765" s="904"/>
      <c r="H1765" s="905"/>
      <c r="I1765" s="906"/>
      <c r="J1765" s="838"/>
    </row>
    <row r="1766" spans="1:10" x14ac:dyDescent="0.3">
      <c r="A1766" s="664" t="s">
        <v>330</v>
      </c>
      <c r="B1766" s="629"/>
      <c r="C1766" s="630"/>
      <c r="D1766" s="631"/>
      <c r="E1766" s="632"/>
      <c r="F1766" s="863"/>
      <c r="G1766" s="666" t="s">
        <v>331</v>
      </c>
      <c r="H1766" s="907">
        <f>SUM(H1761:H1765)</f>
        <v>6211.9500000000007</v>
      </c>
      <c r="I1766" s="896"/>
      <c r="J1766" s="908">
        <f>SUM(J1761:J1765)</f>
        <v>844825.2</v>
      </c>
    </row>
    <row r="1767" spans="1:10" x14ac:dyDescent="0.3">
      <c r="A1767" s="664" t="s">
        <v>332</v>
      </c>
      <c r="B1767" s="629"/>
      <c r="C1767" s="630"/>
      <c r="D1767" s="631"/>
      <c r="E1767" s="632"/>
      <c r="F1767" s="633"/>
      <c r="G1767" s="909"/>
      <c r="H1767" s="910"/>
      <c r="I1767" s="911"/>
      <c r="J1767" s="912"/>
    </row>
    <row r="1768" spans="1:10" x14ac:dyDescent="0.3">
      <c r="A1768" s="637" t="s">
        <v>333</v>
      </c>
      <c r="B1768" s="629"/>
      <c r="C1768" s="673" t="s">
        <v>334</v>
      </c>
      <c r="D1768" s="865" t="s">
        <v>335</v>
      </c>
      <c r="E1768" s="865" t="s">
        <v>336</v>
      </c>
      <c r="F1768" s="866" t="s">
        <v>337</v>
      </c>
      <c r="G1768" s="913" t="s">
        <v>414</v>
      </c>
      <c r="H1768" s="914" t="s">
        <v>94</v>
      </c>
      <c r="I1768" s="915"/>
      <c r="J1768" s="916"/>
    </row>
    <row r="1769" spans="1:10" x14ac:dyDescent="0.3">
      <c r="A1769" s="628">
        <v>200026</v>
      </c>
      <c r="B1769" s="680" t="s">
        <v>334</v>
      </c>
      <c r="C1769" s="645" t="s">
        <v>498</v>
      </c>
      <c r="D1769" s="917">
        <v>172095</v>
      </c>
      <c r="E1769" s="871">
        <v>1.8</v>
      </c>
      <c r="F1769" s="918">
        <f>TRUNC(D1769*E1769,0)</f>
        <v>309771</v>
      </c>
      <c r="G1769" s="919">
        <v>32</v>
      </c>
      <c r="H1769" s="872">
        <f>IFERROR(TRUNC(F1769/G1769,2),0)</f>
        <v>9680.34</v>
      </c>
      <c r="I1769" s="920">
        <f>I1759/G1769</f>
        <v>4.25</v>
      </c>
      <c r="J1769" s="921">
        <f>I1759*H1769</f>
        <v>1316526.24</v>
      </c>
    </row>
    <row r="1770" spans="1:10" x14ac:dyDescent="0.3">
      <c r="A1770" s="655"/>
      <c r="B1770" s="629"/>
      <c r="C1770" s="656"/>
      <c r="D1770" s="834"/>
      <c r="E1770" s="835"/>
      <c r="F1770" s="836"/>
      <c r="G1770" s="904"/>
      <c r="H1770" s="905"/>
      <c r="I1770" s="906"/>
      <c r="J1770" s="838"/>
    </row>
    <row r="1771" spans="1:10" x14ac:dyDescent="0.3">
      <c r="A1771" s="664" t="s">
        <v>341</v>
      </c>
      <c r="B1771" s="629"/>
      <c r="C1771" s="630"/>
      <c r="D1771" s="631"/>
      <c r="E1771" s="632"/>
      <c r="F1771" s="873"/>
      <c r="G1771" s="694" t="s">
        <v>342</v>
      </c>
      <c r="H1771" s="922">
        <f>SUM(H1768:H1770)</f>
        <v>9680.34</v>
      </c>
      <c r="I1771" s="923"/>
      <c r="J1771" s="924">
        <f>SUM(J1768:J1770)</f>
        <v>1316526.24</v>
      </c>
    </row>
    <row r="1772" spans="1:10" x14ac:dyDescent="0.3">
      <c r="A1772" s="664" t="s">
        <v>343</v>
      </c>
      <c r="B1772" s="629"/>
      <c r="C1772" s="630"/>
      <c r="D1772" s="631"/>
      <c r="E1772" s="632"/>
      <c r="F1772" s="633"/>
      <c r="G1772" s="909"/>
      <c r="H1772" s="910"/>
      <c r="I1772" s="911"/>
      <c r="J1772" s="912"/>
    </row>
    <row r="1773" spans="1:10" x14ac:dyDescent="0.3">
      <c r="A1773" s="637" t="s">
        <v>344</v>
      </c>
      <c r="B1773" s="629"/>
      <c r="C1773" s="697" t="s">
        <v>345</v>
      </c>
      <c r="D1773" s="874" t="s">
        <v>346</v>
      </c>
      <c r="E1773" s="874" t="s">
        <v>314</v>
      </c>
      <c r="F1773" s="875" t="s">
        <v>347</v>
      </c>
      <c r="G1773" s="925" t="s">
        <v>348</v>
      </c>
      <c r="H1773" s="926" t="s">
        <v>317</v>
      </c>
      <c r="I1773" s="927"/>
      <c r="J1773" s="928"/>
    </row>
    <row r="1774" spans="1:10" x14ac:dyDescent="0.3">
      <c r="A1774" s="628">
        <v>300026</v>
      </c>
      <c r="B1774" s="629" t="s">
        <v>345</v>
      </c>
      <c r="C1774" s="645" t="s">
        <v>350</v>
      </c>
      <c r="D1774" s="846"/>
      <c r="E1774" s="846" t="s">
        <v>351</v>
      </c>
      <c r="F1774" s="879">
        <v>0.02</v>
      </c>
      <c r="G1774" s="898">
        <f>H1771</f>
        <v>9680.34</v>
      </c>
      <c r="H1774" s="832">
        <f>TRUNC(F1774 * G1774,2)</f>
        <v>193.6</v>
      </c>
      <c r="I1774" s="900">
        <f>I1759 * F1774</f>
        <v>2.72</v>
      </c>
      <c r="J1774" s="901">
        <f>I1759*H1774</f>
        <v>26329.599999999999</v>
      </c>
    </row>
    <row r="1775" spans="1:10" x14ac:dyDescent="0.3">
      <c r="A1775" s="628">
        <v>300002</v>
      </c>
      <c r="B1775" s="629" t="s">
        <v>345</v>
      </c>
      <c r="C1775" s="645" t="s">
        <v>467</v>
      </c>
      <c r="D1775" s="846"/>
      <c r="E1775" s="846" t="s">
        <v>468</v>
      </c>
      <c r="F1775" s="848">
        <v>0.15</v>
      </c>
      <c r="G1775" s="898">
        <v>16595</v>
      </c>
      <c r="H1775" s="832">
        <f>TRUNC(F1775 * G1775,2)</f>
        <v>2489.25</v>
      </c>
      <c r="I1775" s="902">
        <f>I1759 * F1775</f>
        <v>20.399999999999999</v>
      </c>
      <c r="J1775" s="903">
        <f>I1759*H1775</f>
        <v>338538</v>
      </c>
    </row>
    <row r="1776" spans="1:10" x14ac:dyDescent="0.3">
      <c r="A1776" s="655"/>
      <c r="B1776" s="629"/>
      <c r="C1776" s="656"/>
      <c r="D1776" s="834"/>
      <c r="E1776" s="835"/>
      <c r="F1776" s="836"/>
      <c r="G1776" s="904"/>
      <c r="H1776" s="905"/>
      <c r="I1776" s="906"/>
      <c r="J1776" s="838"/>
    </row>
    <row r="1777" spans="1:10" x14ac:dyDescent="0.3">
      <c r="A1777" s="664" t="s">
        <v>352</v>
      </c>
      <c r="B1777" s="629"/>
      <c r="C1777" s="630"/>
      <c r="D1777" s="631"/>
      <c r="E1777" s="632"/>
      <c r="F1777" s="839"/>
      <c r="G1777" s="706" t="s">
        <v>353</v>
      </c>
      <c r="H1777" s="929">
        <f>SUM(H1773:H1776)</f>
        <v>2682.85</v>
      </c>
      <c r="I1777" s="923"/>
      <c r="J1777" s="924">
        <f>SUM(J1773:J1776)</f>
        <v>364867.6</v>
      </c>
    </row>
    <row r="1778" spans="1:10" x14ac:dyDescent="0.3">
      <c r="A1778" s="664" t="s">
        <v>354</v>
      </c>
      <c r="B1778" s="629"/>
      <c r="C1778" s="630"/>
      <c r="D1778" s="631"/>
      <c r="E1778" s="632"/>
      <c r="F1778" s="633"/>
      <c r="G1778" s="909"/>
      <c r="H1778" s="910"/>
      <c r="I1778" s="911"/>
      <c r="J1778" s="912"/>
    </row>
    <row r="1779" spans="1:10" x14ac:dyDescent="0.3">
      <c r="A1779" s="708" t="s">
        <v>355</v>
      </c>
      <c r="B1779" s="709"/>
      <c r="C1779" s="710" t="s">
        <v>356</v>
      </c>
      <c r="D1779" s="841" t="s">
        <v>357</v>
      </c>
      <c r="E1779" s="841" t="s">
        <v>358</v>
      </c>
      <c r="F1779" s="842" t="s">
        <v>359</v>
      </c>
      <c r="G1779" s="930" t="s">
        <v>348</v>
      </c>
      <c r="H1779" s="931" t="s">
        <v>317</v>
      </c>
      <c r="I1779" s="932"/>
      <c r="J1779" s="933"/>
    </row>
    <row r="1780" spans="1:10" x14ac:dyDescent="0.3">
      <c r="A1780" s="628"/>
      <c r="B1780" s="629"/>
      <c r="C1780" s="645"/>
      <c r="D1780" s="846"/>
      <c r="E1780" s="847"/>
      <c r="F1780" s="848"/>
      <c r="G1780" s="898"/>
      <c r="H1780" s="899"/>
      <c r="I1780" s="902"/>
      <c r="J1780" s="903"/>
    </row>
    <row r="1781" spans="1:10" x14ac:dyDescent="0.3">
      <c r="A1781" s="664" t="s">
        <v>360</v>
      </c>
      <c r="B1781" s="709"/>
      <c r="C1781" s="630"/>
      <c r="D1781" s="631"/>
      <c r="E1781" s="632"/>
      <c r="F1781" s="851"/>
      <c r="G1781" s="718" t="s">
        <v>361</v>
      </c>
      <c r="H1781" s="934">
        <f>SUM(H1779:H1780)</f>
        <v>0</v>
      </c>
      <c r="I1781" s="923"/>
      <c r="J1781" s="935">
        <f>SUM(J1779:J1780)</f>
        <v>0</v>
      </c>
    </row>
    <row r="1782" spans="1:10" x14ac:dyDescent="0.3">
      <c r="A1782" s="720" t="s">
        <v>362</v>
      </c>
      <c r="B1782" s="936"/>
      <c r="C1782" s="630"/>
      <c r="D1782" s="631"/>
      <c r="E1782" s="632"/>
      <c r="F1782" s="633"/>
      <c r="G1782" s="891"/>
      <c r="H1782" s="892"/>
      <c r="I1782" s="893"/>
      <c r="J1782" s="891"/>
    </row>
    <row r="1783" spans="1:10" ht="15" thickBot="1" x14ac:dyDescent="0.35">
      <c r="A1783" s="720" t="s">
        <v>95</v>
      </c>
      <c r="B1783" s="937"/>
      <c r="C1783" s="772"/>
      <c r="D1783" s="773"/>
      <c r="E1783" s="774"/>
      <c r="F1783" s="775" t="s">
        <v>363</v>
      </c>
      <c r="G1783" s="776"/>
      <c r="H1783" s="938">
        <f>IF($A$2="CD",ROUND(SUM(H1760:H1782)/2,$A$3),SUM(H1760:H1782)/2)</f>
        <v>18575</v>
      </c>
      <c r="I1783" s="729"/>
      <c r="J1783" s="939">
        <f>IF($A$2="CD",ROUND(SUM(J1760:J1782)/2,$A$3),SUM(J1760:J1782)/2)</f>
        <v>2526219</v>
      </c>
    </row>
    <row r="1784" spans="1:10" x14ac:dyDescent="0.3">
      <c r="A1784" s="720" t="s">
        <v>380</v>
      </c>
      <c r="B1784" s="937"/>
      <c r="C1784" s="778" t="s">
        <v>259</v>
      </c>
      <c r="D1784" s="779"/>
      <c r="E1784" s="780"/>
      <c r="F1784" s="810"/>
      <c r="G1784" s="940"/>
      <c r="H1784" s="941"/>
      <c r="I1784" s="942"/>
      <c r="J1784" s="943"/>
    </row>
    <row r="1785" spans="1:10" x14ac:dyDescent="0.3">
      <c r="A1785" s="628" t="s">
        <v>266</v>
      </c>
      <c r="B1785" s="937"/>
      <c r="C1785" s="786" t="s">
        <v>237</v>
      </c>
      <c r="D1785" s="787"/>
      <c r="E1785" s="788"/>
      <c r="F1785" s="854">
        <f>$F$3</f>
        <v>0.18</v>
      </c>
      <c r="G1785" s="944"/>
      <c r="H1785" s="791">
        <f>ROUND(H1783*F1785,2)</f>
        <v>3343.5</v>
      </c>
      <c r="I1785" s="945"/>
      <c r="J1785" s="946"/>
    </row>
    <row r="1786" spans="1:10" x14ac:dyDescent="0.3">
      <c r="A1786" s="628" t="s">
        <v>381</v>
      </c>
      <c r="B1786" s="937"/>
      <c r="C1786" s="786" t="s">
        <v>239</v>
      </c>
      <c r="D1786" s="787"/>
      <c r="E1786" s="788"/>
      <c r="F1786" s="854">
        <f>$G$3</f>
        <v>0.05</v>
      </c>
      <c r="G1786" s="944"/>
      <c r="H1786" s="791">
        <f>ROUND(H1783*F1786,2)</f>
        <v>928.75</v>
      </c>
      <c r="I1786" s="945"/>
      <c r="J1786" s="946"/>
    </row>
    <row r="1787" spans="1:10" x14ac:dyDescent="0.3">
      <c r="A1787" s="628" t="s">
        <v>268</v>
      </c>
      <c r="B1787" s="937"/>
      <c r="C1787" s="786" t="s">
        <v>241</v>
      </c>
      <c r="D1787" s="787"/>
      <c r="E1787" s="788"/>
      <c r="F1787" s="854">
        <f>$H$3</f>
        <v>0.08</v>
      </c>
      <c r="G1787" s="944"/>
      <c r="H1787" s="791">
        <f>ROUND(H1783*F1787,2)</f>
        <v>1486</v>
      </c>
      <c r="I1787" s="945"/>
      <c r="J1787" s="946"/>
    </row>
    <row r="1788" spans="1:10" x14ac:dyDescent="0.3">
      <c r="A1788" s="628" t="s">
        <v>270</v>
      </c>
      <c r="B1788" s="937"/>
      <c r="C1788" s="786" t="s">
        <v>245</v>
      </c>
      <c r="D1788" s="787"/>
      <c r="E1788" s="788"/>
      <c r="F1788" s="854">
        <f>$I$3</f>
        <v>0.19</v>
      </c>
      <c r="G1788" s="944"/>
      <c r="H1788" s="791">
        <f>ROUND(H1787*F1788,2)</f>
        <v>282.33999999999997</v>
      </c>
      <c r="I1788" s="945"/>
      <c r="J1788" s="946"/>
    </row>
    <row r="1789" spans="1:10" x14ac:dyDescent="0.3">
      <c r="A1789" s="720" t="s">
        <v>382</v>
      </c>
      <c r="B1789" s="937"/>
      <c r="C1789" s="794" t="s">
        <v>383</v>
      </c>
      <c r="D1789" s="795"/>
      <c r="E1789" s="796"/>
      <c r="F1789" s="597"/>
      <c r="G1789" s="947"/>
      <c r="H1789" s="798">
        <f>SUM(H1785:H1788)</f>
        <v>6040.59</v>
      </c>
      <c r="I1789" s="948"/>
      <c r="J1789" s="949"/>
    </row>
    <row r="1790" spans="1:10" ht="15" thickBot="1" x14ac:dyDescent="0.35">
      <c r="A1790" s="720" t="s">
        <v>384</v>
      </c>
      <c r="B1790" s="937"/>
      <c r="C1790" s="801"/>
      <c r="D1790" s="802"/>
      <c r="E1790" s="774"/>
      <c r="F1790" s="775" t="s">
        <v>385</v>
      </c>
      <c r="G1790" s="950"/>
      <c r="H1790" s="951">
        <f>ROUND(H1783+H1789,$A$3)</f>
        <v>24616</v>
      </c>
      <c r="I1790" s="805"/>
      <c r="J1790" s="952">
        <f>IF($A$3=2,ROUND((J1783+J1789),2),ROUND((J1783+J1789),0))</f>
        <v>2526219</v>
      </c>
    </row>
    <row r="1791" spans="1:10" hidden="1" x14ac:dyDescent="0.3">
      <c r="A1791" s="731" t="s">
        <v>364</v>
      </c>
      <c r="B1791" s="732"/>
      <c r="C1791" s="806"/>
      <c r="D1791" s="807"/>
      <c r="E1791" s="808"/>
      <c r="F1791" s="808"/>
      <c r="G1791" s="808"/>
      <c r="H1791" s="809"/>
      <c r="I1791" s="596"/>
      <c r="J1791" s="597"/>
    </row>
    <row r="1792" spans="1:10" hidden="1" x14ac:dyDescent="0.3">
      <c r="A1792" s="737"/>
      <c r="B1792" s="732"/>
      <c r="C1792" s="733"/>
      <c r="D1792" s="734"/>
      <c r="E1792" s="735"/>
      <c r="F1792" s="735"/>
      <c r="G1792" s="735"/>
      <c r="H1792" s="736"/>
      <c r="I1792" s="596"/>
      <c r="J1792" s="597"/>
    </row>
    <row r="1793" spans="1:10" hidden="1" x14ac:dyDescent="0.3">
      <c r="A1793" s="737"/>
      <c r="B1793" s="732"/>
      <c r="C1793" s="738" t="s">
        <v>365</v>
      </c>
      <c r="D1793" s="739"/>
      <c r="E1793" s="740"/>
      <c r="F1793" s="740"/>
      <c r="G1793" s="740"/>
      <c r="H1793" s="741"/>
      <c r="I1793" s="596"/>
      <c r="J1793" s="597"/>
    </row>
    <row r="1794" spans="1:10" hidden="1" x14ac:dyDescent="0.3">
      <c r="A1794" s="737"/>
      <c r="B1794" s="732"/>
      <c r="C1794" s="742"/>
      <c r="D1794" s="743"/>
      <c r="E1794" s="744"/>
      <c r="F1794" s="744"/>
      <c r="G1794" s="744"/>
      <c r="H1794" s="745"/>
      <c r="I1794" s="596"/>
      <c r="J1794" s="597"/>
    </row>
    <row r="1795" spans="1:10" hidden="1" x14ac:dyDescent="0.3">
      <c r="A1795" s="737"/>
      <c r="B1795" s="732"/>
      <c r="C1795" s="742"/>
      <c r="D1795" s="743"/>
      <c r="E1795" s="744"/>
      <c r="F1795" s="744"/>
      <c r="G1795" s="744"/>
      <c r="H1795" s="745"/>
      <c r="I1795" s="596"/>
      <c r="J1795" s="597"/>
    </row>
    <row r="1796" spans="1:10" hidden="1" x14ac:dyDescent="0.3">
      <c r="A1796" s="737"/>
      <c r="B1796" s="732"/>
      <c r="C1796" s="733"/>
      <c r="D1796" s="734"/>
      <c r="E1796" s="735"/>
      <c r="F1796" s="735"/>
      <c r="G1796" s="735"/>
      <c r="H1796" s="736"/>
      <c r="I1796" s="596"/>
      <c r="J1796" s="597"/>
    </row>
    <row r="1797" spans="1:10" hidden="1" x14ac:dyDescent="0.3">
      <c r="A1797" s="737"/>
      <c r="B1797" s="732"/>
      <c r="C1797" s="746" t="s">
        <v>366</v>
      </c>
      <c r="D1797" s="734"/>
      <c r="E1797" s="735"/>
      <c r="F1797" s="747" t="s">
        <v>367</v>
      </c>
      <c r="G1797" s="735"/>
      <c r="H1797" s="736"/>
      <c r="I1797" s="596"/>
      <c r="J1797" s="597"/>
    </row>
    <row r="1798" spans="1:10" hidden="1" x14ac:dyDescent="0.3">
      <c r="C1798" s="194"/>
      <c r="H1798" s="195"/>
      <c r="I1798" s="596"/>
      <c r="J1798" s="597"/>
    </row>
    <row r="1799" spans="1:10" hidden="1" x14ac:dyDescent="0.3">
      <c r="C1799" s="194"/>
      <c r="H1799" s="195"/>
      <c r="I1799" s="596"/>
      <c r="J1799" s="597"/>
    </row>
    <row r="1800" spans="1:10" hidden="1" x14ac:dyDescent="0.3">
      <c r="A1800" s="737"/>
      <c r="B1800" s="732"/>
      <c r="C1800" s="748" t="s">
        <v>368</v>
      </c>
      <c r="D1800" s="749"/>
      <c r="E1800" s="735"/>
      <c r="F1800" s="750" t="s">
        <v>368</v>
      </c>
      <c r="G1800" s="740"/>
      <c r="H1800" s="741"/>
      <c r="I1800" s="596"/>
      <c r="J1800" s="597"/>
    </row>
    <row r="1801" spans="1:10" hidden="1" x14ac:dyDescent="0.3">
      <c r="A1801" s="737"/>
      <c r="B1801" s="732"/>
      <c r="C1801" s="751" t="s">
        <v>369</v>
      </c>
      <c r="D1801" s="743"/>
      <c r="E1801" s="735"/>
      <c r="F1801" s="752" t="s">
        <v>369</v>
      </c>
      <c r="G1801" s="744"/>
      <c r="H1801" s="745"/>
      <c r="I1801" s="596"/>
      <c r="J1801" s="597"/>
    </row>
    <row r="1802" spans="1:10" hidden="1" x14ac:dyDescent="0.3">
      <c r="A1802" s="737"/>
      <c r="B1802" s="732"/>
      <c r="C1802" s="753" t="s">
        <v>370</v>
      </c>
      <c r="D1802" s="734"/>
      <c r="E1802" s="735"/>
      <c r="F1802" s="732" t="s">
        <v>371</v>
      </c>
      <c r="G1802" s="735"/>
      <c r="H1802" s="736"/>
      <c r="I1802" s="596"/>
      <c r="J1802" s="597"/>
    </row>
    <row r="1803" spans="1:10" ht="15" hidden="1" thickBot="1" x14ac:dyDescent="0.35">
      <c r="A1803" s="754" t="s">
        <v>372</v>
      </c>
      <c r="B1803" s="732"/>
      <c r="C1803" s="755"/>
      <c r="D1803" s="756"/>
      <c r="E1803" s="757"/>
      <c r="F1803" s="757"/>
      <c r="G1803" s="757"/>
      <c r="H1803" s="758"/>
      <c r="I1803" s="596"/>
      <c r="J1803" s="597"/>
    </row>
    <row r="1804" spans="1:10" x14ac:dyDescent="0.3">
      <c r="C1804" s="32"/>
      <c r="D1804" s="102"/>
      <c r="E1804" s="32"/>
      <c r="F1804" s="32"/>
      <c r="G1804" s="32"/>
      <c r="H1804" s="32"/>
      <c r="I1804" s="596"/>
      <c r="J1804" s="597"/>
    </row>
    <row r="1805" spans="1:10" ht="15" thickBot="1" x14ac:dyDescent="0.35">
      <c r="C1805" s="32"/>
      <c r="D1805" s="102"/>
      <c r="E1805" s="32"/>
      <c r="F1805" s="32"/>
      <c r="G1805" s="32"/>
      <c r="H1805" s="32"/>
      <c r="I1805" s="596"/>
      <c r="J1805" s="597"/>
    </row>
    <row r="1806" spans="1:10" ht="17.399999999999999" hidden="1" x14ac:dyDescent="0.3">
      <c r="A1806" s="598" t="s">
        <v>300</v>
      </c>
      <c r="B1806" s="598"/>
      <c r="C1806" s="599" t="s">
        <v>301</v>
      </c>
      <c r="D1806" s="600"/>
      <c r="E1806" s="600"/>
      <c r="F1806" s="600"/>
      <c r="G1806" s="600"/>
      <c r="H1806" s="601" t="str">
        <f>"No. " &amp; COUNTIF(A$3:A1811,"ITEM*") &amp; " DE " &amp; COUNTIF(A$3:A$99557,"ITEM*")</f>
        <v>No. 37 DE 54</v>
      </c>
      <c r="I1806" s="596"/>
      <c r="J1806" s="597"/>
    </row>
    <row r="1807" spans="1:10" hidden="1" x14ac:dyDescent="0.3">
      <c r="A1807" s="598" t="s">
        <v>302</v>
      </c>
      <c r="B1807" s="598"/>
      <c r="C1807" s="602" t="s">
        <v>303</v>
      </c>
      <c r="D1807" s="603" t="s">
        <v>46</v>
      </c>
      <c r="E1807" s="604"/>
      <c r="F1807" s="605" t="s">
        <v>304</v>
      </c>
      <c r="G1807" s="603"/>
      <c r="H1807" s="606"/>
      <c r="I1807" s="596"/>
      <c r="J1807" s="597"/>
    </row>
    <row r="1808" spans="1:10" ht="15" hidden="1" thickBot="1" x14ac:dyDescent="0.35">
      <c r="C1808" s="607"/>
      <c r="D1808" s="608"/>
      <c r="E1808" s="608"/>
      <c r="F1808" s="608"/>
      <c r="G1808" s="608"/>
      <c r="H1808" s="609"/>
      <c r="I1808" s="596"/>
      <c r="J1808" s="597"/>
    </row>
    <row r="1809" spans="1:10" x14ac:dyDescent="0.3">
      <c r="A1809" s="610" t="s">
        <v>305</v>
      </c>
      <c r="B1809" s="611"/>
      <c r="C1809" s="612" t="s">
        <v>91</v>
      </c>
      <c r="D1809" s="613"/>
      <c r="E1809" s="613"/>
      <c r="F1809" s="614" t="s">
        <v>90</v>
      </c>
      <c r="G1809" s="615" t="s">
        <v>306</v>
      </c>
      <c r="H1809" s="616" t="s">
        <v>307</v>
      </c>
      <c r="I1809" s="617" t="s">
        <v>308</v>
      </c>
      <c r="J1809" s="970" t="s">
        <v>98</v>
      </c>
    </row>
    <row r="1810" spans="1:10" x14ac:dyDescent="0.3">
      <c r="A1810" s="619" t="s">
        <v>516</v>
      </c>
      <c r="B1810" s="611"/>
      <c r="C1810" s="620" t="s">
        <v>185</v>
      </c>
      <c r="D1810" s="621"/>
      <c r="E1810" s="622"/>
      <c r="F1810" s="623">
        <f>PRESUPUESTO!$B$98</f>
        <v>0</v>
      </c>
      <c r="G1810" s="624" t="s">
        <v>92</v>
      </c>
      <c r="H1810" s="625">
        <f>PRESUPUESTO!$E$98</f>
        <v>1</v>
      </c>
      <c r="I1810" s="769">
        <f>H1810</f>
        <v>1</v>
      </c>
      <c r="J1810" s="627"/>
    </row>
    <row r="1811" spans="1:10" x14ac:dyDescent="0.3">
      <c r="A1811" s="628"/>
      <c r="B1811" s="629"/>
      <c r="C1811" s="630"/>
      <c r="D1811" s="631"/>
      <c r="E1811" s="632"/>
      <c r="F1811" s="770"/>
      <c r="G1811" s="891"/>
      <c r="H1811" s="892"/>
      <c r="I1811" s="893"/>
      <c r="J1811" s="891"/>
    </row>
    <row r="1812" spans="1:10" x14ac:dyDescent="0.3">
      <c r="A1812" s="637" t="s">
        <v>312</v>
      </c>
      <c r="B1812" s="629"/>
      <c r="C1812" s="638" t="s">
        <v>313</v>
      </c>
      <c r="D1812" s="855" t="s">
        <v>314</v>
      </c>
      <c r="E1812" s="855" t="str">
        <f>"CANT. / " &amp; G1810</f>
        <v>CANT. / UND</v>
      </c>
      <c r="F1812" s="856" t="s">
        <v>315</v>
      </c>
      <c r="G1812" s="894" t="s">
        <v>316</v>
      </c>
      <c r="H1812" s="895" t="s">
        <v>317</v>
      </c>
      <c r="I1812" s="896"/>
      <c r="J1812" s="897"/>
    </row>
    <row r="1813" spans="1:10" x14ac:dyDescent="0.3">
      <c r="A1813" s="628">
        <v>130025</v>
      </c>
      <c r="B1813" s="629"/>
      <c r="C1813" s="645" t="s">
        <v>517</v>
      </c>
      <c r="D1813" s="846" t="s">
        <v>92</v>
      </c>
      <c r="E1813" s="847">
        <v>1</v>
      </c>
      <c r="F1813" s="848"/>
      <c r="G1813" s="898">
        <v>126240</v>
      </c>
      <c r="H1813" s="899">
        <f>TRUNC(E1813* (1 + F1813 / 100) * G1813,2)</f>
        <v>126240</v>
      </c>
      <c r="I1813" s="900">
        <f>E1813 * (1 + F1813 / 100) * I1810</f>
        <v>1</v>
      </c>
      <c r="J1813" s="901">
        <f>I1810*H1813</f>
        <v>126240</v>
      </c>
    </row>
    <row r="1814" spans="1:10" x14ac:dyDescent="0.3">
      <c r="A1814" s="628">
        <v>100611</v>
      </c>
      <c r="B1814" s="629"/>
      <c r="C1814" s="645" t="s">
        <v>518</v>
      </c>
      <c r="D1814" s="846" t="s">
        <v>92</v>
      </c>
      <c r="E1814" s="847">
        <v>0.08</v>
      </c>
      <c r="F1814" s="848">
        <v>1</v>
      </c>
      <c r="G1814" s="898">
        <v>8223</v>
      </c>
      <c r="H1814" s="899">
        <f>TRUNC(E1814* (1 + F1814 / 100) * G1814,2)</f>
        <v>664.41</v>
      </c>
      <c r="I1814" s="902">
        <f>E1814 * (1 + F1814 / 100) * I1810</f>
        <v>8.0799999999999997E-2</v>
      </c>
      <c r="J1814" s="903">
        <f>I1810*H1814</f>
        <v>664.41</v>
      </c>
    </row>
    <row r="1815" spans="1:10" x14ac:dyDescent="0.3">
      <c r="A1815" s="655"/>
      <c r="B1815" s="629"/>
      <c r="C1815" s="656"/>
      <c r="D1815" s="834"/>
      <c r="E1815" s="835"/>
      <c r="F1815" s="836"/>
      <c r="G1815" s="904"/>
      <c r="H1815" s="905"/>
      <c r="I1815" s="906"/>
      <c r="J1815" s="838"/>
    </row>
    <row r="1816" spans="1:10" x14ac:dyDescent="0.3">
      <c r="A1816" s="664" t="s">
        <v>330</v>
      </c>
      <c r="B1816" s="629"/>
      <c r="C1816" s="630"/>
      <c r="D1816" s="631"/>
      <c r="E1816" s="632"/>
      <c r="F1816" s="863"/>
      <c r="G1816" s="666" t="s">
        <v>331</v>
      </c>
      <c r="H1816" s="971">
        <f>SUM(H1812:H1815)</f>
        <v>126904.41</v>
      </c>
      <c r="I1816" s="896"/>
      <c r="J1816" s="908">
        <f>SUM(J1812:J1815)</f>
        <v>126904.41</v>
      </c>
    </row>
    <row r="1817" spans="1:10" x14ac:dyDescent="0.3">
      <c r="A1817" s="664" t="s">
        <v>332</v>
      </c>
      <c r="B1817" s="629"/>
      <c r="C1817" s="630"/>
      <c r="D1817" s="631"/>
      <c r="E1817" s="632"/>
      <c r="F1817" s="770"/>
      <c r="G1817" s="909"/>
      <c r="H1817" s="910"/>
      <c r="I1817" s="911"/>
      <c r="J1817" s="912"/>
    </row>
    <row r="1818" spans="1:10" x14ac:dyDescent="0.3">
      <c r="A1818" s="637" t="s">
        <v>333</v>
      </c>
      <c r="B1818" s="629"/>
      <c r="C1818" s="673" t="s">
        <v>334</v>
      </c>
      <c r="D1818" s="865" t="s">
        <v>335</v>
      </c>
      <c r="E1818" s="865" t="s">
        <v>336</v>
      </c>
      <c r="F1818" s="866" t="s">
        <v>337</v>
      </c>
      <c r="G1818" s="913" t="s">
        <v>378</v>
      </c>
      <c r="H1818" s="914" t="s">
        <v>94</v>
      </c>
      <c r="I1818" s="915"/>
      <c r="J1818" s="916"/>
    </row>
    <row r="1819" spans="1:10" x14ac:dyDescent="0.3">
      <c r="A1819" s="628">
        <v>200004</v>
      </c>
      <c r="B1819" s="680"/>
      <c r="C1819" s="645" t="s">
        <v>493</v>
      </c>
      <c r="D1819" s="917">
        <v>189305</v>
      </c>
      <c r="E1819" s="871">
        <v>1.8</v>
      </c>
      <c r="F1819" s="918">
        <f>TRUNC(D1819*E1819,0)</f>
        <v>340749</v>
      </c>
      <c r="G1819" s="919">
        <v>32</v>
      </c>
      <c r="H1819" s="872">
        <f>IFERROR(TRUNC(F1819/G1819,2),0)</f>
        <v>10648.4</v>
      </c>
      <c r="I1819" s="920">
        <f>I1810/G1819</f>
        <v>3.125E-2</v>
      </c>
      <c r="J1819" s="921">
        <f>I1810*H1819</f>
        <v>10648.4</v>
      </c>
    </row>
    <row r="1820" spans="1:10" x14ac:dyDescent="0.3">
      <c r="A1820" s="655"/>
      <c r="B1820" s="629"/>
      <c r="C1820" s="656"/>
      <c r="D1820" s="834"/>
      <c r="E1820" s="835"/>
      <c r="F1820" s="836"/>
      <c r="G1820" s="904"/>
      <c r="H1820" s="905"/>
      <c r="I1820" s="906"/>
      <c r="J1820" s="838"/>
    </row>
    <row r="1821" spans="1:10" x14ac:dyDescent="0.3">
      <c r="A1821" s="664" t="s">
        <v>341</v>
      </c>
      <c r="B1821" s="629"/>
      <c r="C1821" s="630"/>
      <c r="D1821" s="631"/>
      <c r="E1821" s="632"/>
      <c r="F1821" s="873"/>
      <c r="G1821" s="694" t="s">
        <v>342</v>
      </c>
      <c r="H1821" s="972">
        <f>SUM(H1818:H1820)</f>
        <v>10648.4</v>
      </c>
      <c r="I1821" s="923"/>
      <c r="J1821" s="924">
        <f>SUM(J1818:J1820)</f>
        <v>10648.4</v>
      </c>
    </row>
    <row r="1822" spans="1:10" x14ac:dyDescent="0.3">
      <c r="A1822" s="664" t="s">
        <v>343</v>
      </c>
      <c r="B1822" s="629"/>
      <c r="C1822" s="630"/>
      <c r="D1822" s="631"/>
      <c r="E1822" s="632"/>
      <c r="F1822" s="770"/>
      <c r="G1822" s="909"/>
      <c r="H1822" s="910"/>
      <c r="I1822" s="911"/>
      <c r="J1822" s="912"/>
    </row>
    <row r="1823" spans="1:10" x14ac:dyDescent="0.3">
      <c r="A1823" s="637" t="s">
        <v>344</v>
      </c>
      <c r="B1823" s="629"/>
      <c r="C1823" s="697" t="s">
        <v>345</v>
      </c>
      <c r="D1823" s="874" t="s">
        <v>346</v>
      </c>
      <c r="E1823" s="874" t="s">
        <v>314</v>
      </c>
      <c r="F1823" s="875" t="s">
        <v>347</v>
      </c>
      <c r="G1823" s="925" t="s">
        <v>348</v>
      </c>
      <c r="H1823" s="926" t="s">
        <v>317</v>
      </c>
      <c r="I1823" s="927"/>
      <c r="J1823" s="928"/>
    </row>
    <row r="1824" spans="1:10" x14ac:dyDescent="0.3">
      <c r="A1824" s="628">
        <v>300026</v>
      </c>
      <c r="B1824" s="629"/>
      <c r="C1824" s="645" t="s">
        <v>350</v>
      </c>
      <c r="D1824" s="846"/>
      <c r="E1824" s="846" t="s">
        <v>351</v>
      </c>
      <c r="F1824" s="879">
        <v>7.0000000000000007E-2</v>
      </c>
      <c r="G1824" s="898">
        <f>H1821</f>
        <v>10648.4</v>
      </c>
      <c r="H1824" s="832">
        <f>TRUNC(F1824 * G1824,2)</f>
        <v>745.38</v>
      </c>
      <c r="I1824" s="902">
        <f>I1810 * F1824</f>
        <v>7.0000000000000007E-2</v>
      </c>
      <c r="J1824" s="903">
        <f>I1810*H1824</f>
        <v>745.38</v>
      </c>
    </row>
    <row r="1825" spans="1:10" x14ac:dyDescent="0.3">
      <c r="A1825" s="655"/>
      <c r="B1825" s="629"/>
      <c r="C1825" s="656"/>
      <c r="D1825" s="834"/>
      <c r="E1825" s="835"/>
      <c r="F1825" s="836"/>
      <c r="G1825" s="904"/>
      <c r="H1825" s="905"/>
      <c r="I1825" s="906"/>
      <c r="J1825" s="838"/>
    </row>
    <row r="1826" spans="1:10" x14ac:dyDescent="0.3">
      <c r="A1826" s="664" t="s">
        <v>352</v>
      </c>
      <c r="B1826" s="629"/>
      <c r="C1826" s="630"/>
      <c r="D1826" s="631"/>
      <c r="E1826" s="632"/>
      <c r="F1826" s="839"/>
      <c r="G1826" s="706" t="s">
        <v>353</v>
      </c>
      <c r="H1826" s="973">
        <f>SUM(H1823:H1825)</f>
        <v>745.38</v>
      </c>
      <c r="I1826" s="923"/>
      <c r="J1826" s="924">
        <f>SUM(J1823:J1825)</f>
        <v>745.38</v>
      </c>
    </row>
    <row r="1827" spans="1:10" x14ac:dyDescent="0.3">
      <c r="A1827" s="664" t="s">
        <v>354</v>
      </c>
      <c r="B1827" s="629"/>
      <c r="C1827" s="630"/>
      <c r="D1827" s="631"/>
      <c r="E1827" s="632"/>
      <c r="F1827" s="770"/>
      <c r="G1827" s="909"/>
      <c r="H1827" s="910"/>
      <c r="I1827" s="911"/>
      <c r="J1827" s="912"/>
    </row>
    <row r="1828" spans="1:10" x14ac:dyDescent="0.3">
      <c r="A1828" s="708" t="s">
        <v>355</v>
      </c>
      <c r="B1828" s="709"/>
      <c r="C1828" s="710" t="s">
        <v>356</v>
      </c>
      <c r="D1828" s="841" t="s">
        <v>357</v>
      </c>
      <c r="E1828" s="841" t="s">
        <v>358</v>
      </c>
      <c r="F1828" s="842" t="s">
        <v>359</v>
      </c>
      <c r="G1828" s="930" t="s">
        <v>348</v>
      </c>
      <c r="H1828" s="931" t="s">
        <v>317</v>
      </c>
      <c r="I1828" s="932"/>
      <c r="J1828" s="933"/>
    </row>
    <row r="1829" spans="1:10" x14ac:dyDescent="0.3">
      <c r="A1829" s="628"/>
      <c r="B1829" s="629"/>
      <c r="C1829" s="645"/>
      <c r="D1829" s="846"/>
      <c r="E1829" s="847"/>
      <c r="F1829" s="861"/>
      <c r="G1829" s="898"/>
      <c r="H1829" s="899"/>
      <c r="I1829" s="902"/>
      <c r="J1829" s="903"/>
    </row>
    <row r="1830" spans="1:10" x14ac:dyDescent="0.3">
      <c r="A1830" s="664" t="s">
        <v>360</v>
      </c>
      <c r="B1830" s="709"/>
      <c r="C1830" s="630"/>
      <c r="D1830" s="631"/>
      <c r="E1830" s="632"/>
      <c r="F1830" s="851"/>
      <c r="G1830" s="718" t="s">
        <v>361</v>
      </c>
      <c r="H1830" s="934">
        <f>SUM(H1828:H1829)</f>
        <v>0</v>
      </c>
      <c r="I1830" s="923"/>
      <c r="J1830" s="935">
        <f>SUM(J1828:J1829)</f>
        <v>0</v>
      </c>
    </row>
    <row r="1831" spans="1:10" x14ac:dyDescent="0.3">
      <c r="A1831" s="720" t="s">
        <v>362</v>
      </c>
      <c r="B1831" s="936"/>
      <c r="C1831" s="630"/>
      <c r="D1831" s="631"/>
      <c r="E1831" s="632"/>
      <c r="F1831" s="770"/>
      <c r="G1831" s="891"/>
      <c r="H1831" s="892"/>
      <c r="I1831" s="893"/>
      <c r="J1831" s="891"/>
    </row>
    <row r="1832" spans="1:10" ht="15" thickBot="1" x14ac:dyDescent="0.35">
      <c r="A1832" s="720" t="s">
        <v>95</v>
      </c>
      <c r="B1832" s="937"/>
      <c r="C1832" s="772"/>
      <c r="D1832" s="773"/>
      <c r="E1832" s="774"/>
      <c r="F1832" s="775" t="s">
        <v>363</v>
      </c>
      <c r="G1832" s="776"/>
      <c r="H1832" s="938">
        <f>IF($A$2="CD",ROUND(SUM(H1811:H1831)/2,$A$3),SUM(H1811:H1831)/2)</f>
        <v>138298</v>
      </c>
      <c r="I1832" s="729"/>
      <c r="J1832" s="939">
        <f>IF($A$2="CD",ROUND(SUM(J1811:J1831)/2,$A$3),SUM(J1811:J1831)/2)</f>
        <v>138298</v>
      </c>
    </row>
    <row r="1833" spans="1:10" x14ac:dyDescent="0.3">
      <c r="A1833" s="720" t="s">
        <v>380</v>
      </c>
      <c r="B1833" s="937"/>
      <c r="C1833" s="778" t="s">
        <v>259</v>
      </c>
      <c r="D1833" s="779"/>
      <c r="E1833" s="780"/>
      <c r="F1833" s="781"/>
      <c r="G1833" s="940"/>
      <c r="H1833" s="941"/>
      <c r="I1833" s="942"/>
      <c r="J1833" s="943"/>
    </row>
    <row r="1834" spans="1:10" x14ac:dyDescent="0.3">
      <c r="A1834" s="628" t="s">
        <v>266</v>
      </c>
      <c r="B1834" s="937"/>
      <c r="C1834" s="786" t="s">
        <v>237</v>
      </c>
      <c r="D1834" s="787"/>
      <c r="E1834" s="788"/>
      <c r="F1834" s="854">
        <f>$F$3</f>
        <v>0.18</v>
      </c>
      <c r="G1834" s="944"/>
      <c r="H1834" s="791">
        <f>ROUND(H1832*F1834,2)</f>
        <v>24893.64</v>
      </c>
      <c r="I1834" s="945"/>
      <c r="J1834" s="946"/>
    </row>
    <row r="1835" spans="1:10" x14ac:dyDescent="0.3">
      <c r="A1835" s="628" t="s">
        <v>381</v>
      </c>
      <c r="B1835" s="937"/>
      <c r="C1835" s="786" t="s">
        <v>239</v>
      </c>
      <c r="D1835" s="787"/>
      <c r="E1835" s="788"/>
      <c r="F1835" s="854">
        <f>$G$3</f>
        <v>0.05</v>
      </c>
      <c r="G1835" s="944"/>
      <c r="H1835" s="791">
        <f>ROUND(H1832*F1835,2)</f>
        <v>6914.9</v>
      </c>
      <c r="I1835" s="945"/>
      <c r="J1835" s="946"/>
    </row>
    <row r="1836" spans="1:10" x14ac:dyDescent="0.3">
      <c r="A1836" s="628" t="s">
        <v>268</v>
      </c>
      <c r="B1836" s="937"/>
      <c r="C1836" s="786" t="s">
        <v>241</v>
      </c>
      <c r="D1836" s="787"/>
      <c r="E1836" s="788"/>
      <c r="F1836" s="854">
        <f>$H$3</f>
        <v>0.08</v>
      </c>
      <c r="G1836" s="944"/>
      <c r="H1836" s="791">
        <f>ROUND(H1832*F1836,2)</f>
        <v>11063.84</v>
      </c>
      <c r="I1836" s="945"/>
      <c r="J1836" s="946"/>
    </row>
    <row r="1837" spans="1:10" x14ac:dyDescent="0.3">
      <c r="A1837" s="628" t="s">
        <v>270</v>
      </c>
      <c r="B1837" s="937"/>
      <c r="C1837" s="786" t="s">
        <v>245</v>
      </c>
      <c r="D1837" s="787"/>
      <c r="E1837" s="788"/>
      <c r="F1837" s="854">
        <f>$I$3</f>
        <v>0.19</v>
      </c>
      <c r="G1837" s="944"/>
      <c r="H1837" s="791">
        <f>ROUND(H1836*F1837,2)</f>
        <v>2102.13</v>
      </c>
      <c r="I1837" s="945"/>
      <c r="J1837" s="946"/>
    </row>
    <row r="1838" spans="1:10" x14ac:dyDescent="0.3">
      <c r="A1838" s="720" t="s">
        <v>382</v>
      </c>
      <c r="B1838" s="937"/>
      <c r="C1838" s="794" t="s">
        <v>383</v>
      </c>
      <c r="D1838" s="795"/>
      <c r="E1838" s="796"/>
      <c r="F1838" s="596"/>
      <c r="G1838" s="947"/>
      <c r="H1838" s="798">
        <f>SUM(H1834:H1837)</f>
        <v>44974.51</v>
      </c>
      <c r="I1838" s="948"/>
      <c r="J1838" s="949"/>
    </row>
    <row r="1839" spans="1:10" ht="15" thickBot="1" x14ac:dyDescent="0.35">
      <c r="A1839" s="720" t="s">
        <v>384</v>
      </c>
      <c r="B1839" s="937"/>
      <c r="C1839" s="801"/>
      <c r="D1839" s="802"/>
      <c r="E1839" s="774"/>
      <c r="F1839" s="775" t="s">
        <v>385</v>
      </c>
      <c r="G1839" s="950"/>
      <c r="H1839" s="951">
        <f>ROUND(H1832+H1838,$A$3)</f>
        <v>183273</v>
      </c>
      <c r="I1839" s="805"/>
      <c r="J1839" s="952">
        <f>IF($A$3=2,ROUND((J1832+J1838),2),ROUND((J1832+J1838),0))</f>
        <v>138298</v>
      </c>
    </row>
    <row r="1840" spans="1:10" hidden="1" x14ac:dyDescent="0.3">
      <c r="A1840" s="731" t="s">
        <v>364</v>
      </c>
      <c r="B1840" s="732"/>
      <c r="C1840" s="806"/>
      <c r="D1840" s="807"/>
      <c r="E1840" s="808"/>
      <c r="F1840" s="808"/>
      <c r="G1840" s="808"/>
      <c r="H1840" s="809"/>
      <c r="I1840" s="596"/>
      <c r="J1840" s="597"/>
    </row>
    <row r="1841" spans="1:10" hidden="1" x14ac:dyDescent="0.3">
      <c r="A1841" s="737"/>
      <c r="B1841" s="732"/>
      <c r="C1841" s="733"/>
      <c r="D1841" s="734"/>
      <c r="E1841" s="735"/>
      <c r="F1841" s="735"/>
      <c r="G1841" s="735"/>
      <c r="H1841" s="736"/>
      <c r="I1841" s="596"/>
      <c r="J1841" s="597"/>
    </row>
    <row r="1842" spans="1:10" hidden="1" x14ac:dyDescent="0.3">
      <c r="A1842" s="737"/>
      <c r="B1842" s="732"/>
      <c r="C1842" s="738" t="s">
        <v>365</v>
      </c>
      <c r="D1842" s="739"/>
      <c r="E1842" s="740"/>
      <c r="F1842" s="740"/>
      <c r="G1842" s="740"/>
      <c r="H1842" s="741"/>
      <c r="I1842" s="596"/>
      <c r="J1842" s="597"/>
    </row>
    <row r="1843" spans="1:10" hidden="1" x14ac:dyDescent="0.3">
      <c r="A1843" s="737"/>
      <c r="B1843" s="732"/>
      <c r="C1843" s="742"/>
      <c r="D1843" s="743"/>
      <c r="E1843" s="744"/>
      <c r="F1843" s="744"/>
      <c r="G1843" s="744"/>
      <c r="H1843" s="745"/>
      <c r="I1843" s="596"/>
      <c r="J1843" s="597"/>
    </row>
    <row r="1844" spans="1:10" hidden="1" x14ac:dyDescent="0.3">
      <c r="A1844" s="737"/>
      <c r="B1844" s="732"/>
      <c r="C1844" s="742"/>
      <c r="D1844" s="743"/>
      <c r="E1844" s="744"/>
      <c r="F1844" s="744"/>
      <c r="G1844" s="744"/>
      <c r="H1844" s="745"/>
      <c r="I1844" s="596"/>
      <c r="J1844" s="597"/>
    </row>
    <row r="1845" spans="1:10" hidden="1" x14ac:dyDescent="0.3">
      <c r="A1845" s="737"/>
      <c r="B1845" s="732"/>
      <c r="C1845" s="733"/>
      <c r="D1845" s="734"/>
      <c r="E1845" s="735"/>
      <c r="F1845" s="735"/>
      <c r="G1845" s="735"/>
      <c r="H1845" s="736"/>
      <c r="I1845" s="596"/>
      <c r="J1845" s="597"/>
    </row>
    <row r="1846" spans="1:10" hidden="1" x14ac:dyDescent="0.3">
      <c r="A1846" s="737"/>
      <c r="B1846" s="732"/>
      <c r="C1846" s="746" t="s">
        <v>366</v>
      </c>
      <c r="D1846" s="734"/>
      <c r="E1846" s="735"/>
      <c r="F1846" s="747" t="s">
        <v>367</v>
      </c>
      <c r="G1846" s="735"/>
      <c r="H1846" s="736"/>
      <c r="I1846" s="596"/>
      <c r="J1846" s="597"/>
    </row>
    <row r="1847" spans="1:10" hidden="1" x14ac:dyDescent="0.3">
      <c r="C1847" s="194"/>
      <c r="H1847" s="195"/>
      <c r="I1847" s="596"/>
      <c r="J1847" s="597"/>
    </row>
    <row r="1848" spans="1:10" hidden="1" x14ac:dyDescent="0.3">
      <c r="C1848" s="194"/>
      <c r="H1848" s="195"/>
      <c r="I1848" s="596"/>
      <c r="J1848" s="597"/>
    </row>
    <row r="1849" spans="1:10" hidden="1" x14ac:dyDescent="0.3">
      <c r="A1849" s="737"/>
      <c r="B1849" s="732"/>
      <c r="C1849" s="748" t="s">
        <v>368</v>
      </c>
      <c r="D1849" s="749"/>
      <c r="E1849" s="735"/>
      <c r="F1849" s="750" t="s">
        <v>368</v>
      </c>
      <c r="G1849" s="740"/>
      <c r="H1849" s="741"/>
      <c r="I1849" s="596"/>
      <c r="J1849" s="597"/>
    </row>
    <row r="1850" spans="1:10" hidden="1" x14ac:dyDescent="0.3">
      <c r="A1850" s="737"/>
      <c r="B1850" s="732"/>
      <c r="C1850" s="751" t="s">
        <v>369</v>
      </c>
      <c r="D1850" s="743"/>
      <c r="E1850" s="735"/>
      <c r="F1850" s="752" t="s">
        <v>369</v>
      </c>
      <c r="G1850" s="744"/>
      <c r="H1850" s="745"/>
      <c r="I1850" s="596"/>
      <c r="J1850" s="597"/>
    </row>
    <row r="1851" spans="1:10" hidden="1" x14ac:dyDescent="0.3">
      <c r="A1851" s="737"/>
      <c r="B1851" s="732"/>
      <c r="C1851" s="753" t="s">
        <v>370</v>
      </c>
      <c r="D1851" s="734"/>
      <c r="E1851" s="735"/>
      <c r="F1851" s="732" t="s">
        <v>371</v>
      </c>
      <c r="G1851" s="735"/>
      <c r="H1851" s="736"/>
      <c r="I1851" s="596"/>
      <c r="J1851" s="597"/>
    </row>
    <row r="1852" spans="1:10" ht="15" hidden="1" thickBot="1" x14ac:dyDescent="0.35">
      <c r="A1852" s="754" t="s">
        <v>372</v>
      </c>
      <c r="B1852" s="732"/>
      <c r="C1852" s="755"/>
      <c r="D1852" s="756"/>
      <c r="E1852" s="757"/>
      <c r="F1852" s="757"/>
      <c r="G1852" s="757"/>
      <c r="H1852" s="758"/>
      <c r="I1852" s="596"/>
      <c r="J1852" s="597"/>
    </row>
    <row r="1853" spans="1:10" x14ac:dyDescent="0.3">
      <c r="C1853" s="32"/>
      <c r="D1853" s="102"/>
      <c r="E1853" s="32"/>
      <c r="F1853" s="32"/>
      <c r="G1853" s="32"/>
      <c r="H1853" s="32"/>
      <c r="I1853" s="596"/>
      <c r="J1853" s="597"/>
    </row>
    <row r="1854" spans="1:10" ht="15" thickBot="1" x14ac:dyDescent="0.35">
      <c r="C1854" s="32"/>
      <c r="D1854" s="102"/>
      <c r="E1854" s="32"/>
      <c r="F1854" s="32"/>
      <c r="G1854" s="32"/>
      <c r="H1854" s="32"/>
      <c r="I1854" s="596"/>
      <c r="J1854" s="597"/>
    </row>
    <row r="1855" spans="1:10" ht="17.399999999999999" hidden="1" x14ac:dyDescent="0.3">
      <c r="A1855" s="598" t="s">
        <v>300</v>
      </c>
      <c r="B1855" s="598"/>
      <c r="C1855" s="599" t="s">
        <v>301</v>
      </c>
      <c r="D1855" s="600"/>
      <c r="E1855" s="600"/>
      <c r="F1855" s="600"/>
      <c r="G1855" s="600"/>
      <c r="H1855" s="601" t="str">
        <f>"No. " &amp; COUNTIF(A$3:A1860,"ITEM*") &amp; " DE " &amp; COUNTIF(A$3:A$99557,"ITEM*")</f>
        <v>No. 38 DE 54</v>
      </c>
      <c r="I1855" s="596"/>
      <c r="J1855" s="597"/>
    </row>
    <row r="1856" spans="1:10" hidden="1" x14ac:dyDescent="0.3">
      <c r="A1856" s="598" t="s">
        <v>302</v>
      </c>
      <c r="B1856" s="598"/>
      <c r="C1856" s="602" t="s">
        <v>303</v>
      </c>
      <c r="D1856" s="603" t="s">
        <v>46</v>
      </c>
      <c r="E1856" s="604"/>
      <c r="F1856" s="605" t="s">
        <v>304</v>
      </c>
      <c r="G1856" s="603"/>
      <c r="H1856" s="606"/>
      <c r="I1856" s="596"/>
      <c r="J1856" s="597"/>
    </row>
    <row r="1857" spans="1:10" ht="15" hidden="1" thickBot="1" x14ac:dyDescent="0.35">
      <c r="C1857" s="607"/>
      <c r="D1857" s="608"/>
      <c r="E1857" s="608"/>
      <c r="F1857" s="608"/>
      <c r="G1857" s="608"/>
      <c r="H1857" s="609"/>
      <c r="I1857" s="596"/>
      <c r="J1857" s="597"/>
    </row>
    <row r="1858" spans="1:10" x14ac:dyDescent="0.3">
      <c r="A1858" s="610" t="s">
        <v>305</v>
      </c>
      <c r="B1858" s="611"/>
      <c r="C1858" s="612" t="s">
        <v>91</v>
      </c>
      <c r="D1858" s="613"/>
      <c r="E1858" s="613"/>
      <c r="F1858" s="614" t="s">
        <v>90</v>
      </c>
      <c r="G1858" s="615" t="s">
        <v>306</v>
      </c>
      <c r="H1858" s="616" t="s">
        <v>307</v>
      </c>
      <c r="I1858" s="617" t="s">
        <v>308</v>
      </c>
      <c r="J1858" s="970" t="s">
        <v>98</v>
      </c>
    </row>
    <row r="1859" spans="1:10" x14ac:dyDescent="0.3">
      <c r="A1859" s="619" t="s">
        <v>519</v>
      </c>
      <c r="B1859" s="611"/>
      <c r="C1859" s="620" t="s">
        <v>187</v>
      </c>
      <c r="D1859" s="621"/>
      <c r="E1859" s="622"/>
      <c r="F1859" s="623">
        <f>PRESUPUESTO!$B$99</f>
        <v>0</v>
      </c>
      <c r="G1859" s="624" t="s">
        <v>92</v>
      </c>
      <c r="H1859" s="625">
        <f>PRESUPUESTO!$E$99</f>
        <v>1</v>
      </c>
      <c r="I1859" s="769">
        <f>H1859</f>
        <v>1</v>
      </c>
      <c r="J1859" s="627"/>
    </row>
    <row r="1860" spans="1:10" x14ac:dyDescent="0.3">
      <c r="A1860" s="628"/>
      <c r="B1860" s="629"/>
      <c r="C1860" s="630"/>
      <c r="D1860" s="631"/>
      <c r="E1860" s="632"/>
      <c r="F1860" s="633"/>
      <c r="G1860" s="891"/>
      <c r="H1860" s="892"/>
      <c r="I1860" s="893"/>
      <c r="J1860" s="891"/>
    </row>
    <row r="1861" spans="1:10" x14ac:dyDescent="0.3">
      <c r="A1861" s="637" t="s">
        <v>312</v>
      </c>
      <c r="B1861" s="629"/>
      <c r="C1861" s="638" t="s">
        <v>313</v>
      </c>
      <c r="D1861" s="855" t="s">
        <v>314</v>
      </c>
      <c r="E1861" s="855" t="str">
        <f>"CANT. / " &amp; G1859</f>
        <v>CANT. / UND</v>
      </c>
      <c r="F1861" s="856" t="s">
        <v>315</v>
      </c>
      <c r="G1861" s="894" t="s">
        <v>316</v>
      </c>
      <c r="H1861" s="895" t="s">
        <v>317</v>
      </c>
      <c r="I1861" s="896"/>
      <c r="J1861" s="897"/>
    </row>
    <row r="1862" spans="1:10" x14ac:dyDescent="0.3">
      <c r="A1862" s="628">
        <v>103220</v>
      </c>
      <c r="B1862" s="629" t="s">
        <v>520</v>
      </c>
      <c r="C1862" s="645" t="s">
        <v>521</v>
      </c>
      <c r="D1862" s="846" t="s">
        <v>92</v>
      </c>
      <c r="E1862" s="847">
        <v>1</v>
      </c>
      <c r="F1862" s="848"/>
      <c r="G1862" s="898">
        <v>103759</v>
      </c>
      <c r="H1862" s="899">
        <f>TRUNC(E1862* (1 + F1862 / 100) * G1862,2)</f>
        <v>103759</v>
      </c>
      <c r="I1862" s="900">
        <f>E1862 * (1 + F1862 / 100) * I1859</f>
        <v>1</v>
      </c>
      <c r="J1862" s="901">
        <f>I1859*H1862</f>
        <v>103759</v>
      </c>
    </row>
    <row r="1863" spans="1:10" x14ac:dyDescent="0.3">
      <c r="A1863" s="628">
        <v>100611</v>
      </c>
      <c r="B1863" s="629" t="s">
        <v>318</v>
      </c>
      <c r="C1863" s="645" t="s">
        <v>518</v>
      </c>
      <c r="D1863" s="846" t="s">
        <v>92</v>
      </c>
      <c r="E1863" s="847">
        <v>0.06</v>
      </c>
      <c r="F1863" s="848"/>
      <c r="G1863" s="898">
        <v>8223</v>
      </c>
      <c r="H1863" s="899">
        <f>TRUNC(E1863* (1 + F1863 / 100) * G1863,2)</f>
        <v>493.38</v>
      </c>
      <c r="I1863" s="902">
        <f>E1863 * (1 + F1863 / 100) * I1859</f>
        <v>0.06</v>
      </c>
      <c r="J1863" s="903">
        <f>I1859*H1863</f>
        <v>493.38</v>
      </c>
    </row>
    <row r="1864" spans="1:10" x14ac:dyDescent="0.3">
      <c r="A1864" s="655"/>
      <c r="B1864" s="629"/>
      <c r="C1864" s="656"/>
      <c r="D1864" s="834"/>
      <c r="E1864" s="835"/>
      <c r="F1864" s="836"/>
      <c r="G1864" s="904"/>
      <c r="H1864" s="905"/>
      <c r="I1864" s="906"/>
      <c r="J1864" s="838"/>
    </row>
    <row r="1865" spans="1:10" x14ac:dyDescent="0.3">
      <c r="A1865" s="664" t="s">
        <v>330</v>
      </c>
      <c r="B1865" s="629"/>
      <c r="C1865" s="630"/>
      <c r="D1865" s="631"/>
      <c r="E1865" s="632"/>
      <c r="F1865" s="863"/>
      <c r="G1865" s="666" t="s">
        <v>331</v>
      </c>
      <c r="H1865" s="907">
        <f>SUM(H1861:H1864)</f>
        <v>104252.38</v>
      </c>
      <c r="I1865" s="896"/>
      <c r="J1865" s="908">
        <f>SUM(J1861:J1864)</f>
        <v>104252.38</v>
      </c>
    </row>
    <row r="1866" spans="1:10" x14ac:dyDescent="0.3">
      <c r="A1866" s="664" t="s">
        <v>332</v>
      </c>
      <c r="B1866" s="629"/>
      <c r="C1866" s="630"/>
      <c r="D1866" s="631"/>
      <c r="E1866" s="632"/>
      <c r="F1866" s="633"/>
      <c r="G1866" s="909"/>
      <c r="H1866" s="910"/>
      <c r="I1866" s="911"/>
      <c r="J1866" s="912"/>
    </row>
    <row r="1867" spans="1:10" x14ac:dyDescent="0.3">
      <c r="A1867" s="637" t="s">
        <v>333</v>
      </c>
      <c r="B1867" s="629"/>
      <c r="C1867" s="673" t="s">
        <v>334</v>
      </c>
      <c r="D1867" s="865" t="s">
        <v>335</v>
      </c>
      <c r="E1867" s="865" t="s">
        <v>336</v>
      </c>
      <c r="F1867" s="866" t="s">
        <v>337</v>
      </c>
      <c r="G1867" s="913" t="s">
        <v>378</v>
      </c>
      <c r="H1867" s="914" t="s">
        <v>94</v>
      </c>
      <c r="I1867" s="915"/>
      <c r="J1867" s="916"/>
    </row>
    <row r="1868" spans="1:10" x14ac:dyDescent="0.3">
      <c r="A1868" s="628">
        <v>200021</v>
      </c>
      <c r="B1868" s="680" t="s">
        <v>334</v>
      </c>
      <c r="C1868" s="645" t="s">
        <v>522</v>
      </c>
      <c r="D1868" s="917">
        <v>189305</v>
      </c>
      <c r="E1868" s="871">
        <v>1.8</v>
      </c>
      <c r="F1868" s="918">
        <f>TRUNC(D1868*E1868,0)</f>
        <v>340749</v>
      </c>
      <c r="G1868" s="919">
        <v>13.33</v>
      </c>
      <c r="H1868" s="872">
        <f>IFERROR(TRUNC(F1868/G1868,2),0)</f>
        <v>25562.560000000001</v>
      </c>
      <c r="I1868" s="920">
        <f>I1859/G1868</f>
        <v>7.5018754688672168E-2</v>
      </c>
      <c r="J1868" s="921">
        <f>I1859*H1868</f>
        <v>25562.560000000001</v>
      </c>
    </row>
    <row r="1869" spans="1:10" x14ac:dyDescent="0.3">
      <c r="A1869" s="655"/>
      <c r="B1869" s="629"/>
      <c r="C1869" s="656"/>
      <c r="D1869" s="834"/>
      <c r="E1869" s="835"/>
      <c r="F1869" s="836"/>
      <c r="G1869" s="904"/>
      <c r="H1869" s="905"/>
      <c r="I1869" s="906"/>
      <c r="J1869" s="838"/>
    </row>
    <row r="1870" spans="1:10" x14ac:dyDescent="0.3">
      <c r="A1870" s="664" t="s">
        <v>341</v>
      </c>
      <c r="B1870" s="629"/>
      <c r="C1870" s="630"/>
      <c r="D1870" s="631"/>
      <c r="E1870" s="632"/>
      <c r="F1870" s="873"/>
      <c r="G1870" s="694" t="s">
        <v>342</v>
      </c>
      <c r="H1870" s="922">
        <f>SUM(H1867:H1869)</f>
        <v>25562.560000000001</v>
      </c>
      <c r="I1870" s="923"/>
      <c r="J1870" s="924">
        <f>SUM(J1867:J1869)</f>
        <v>25562.560000000001</v>
      </c>
    </row>
    <row r="1871" spans="1:10" x14ac:dyDescent="0.3">
      <c r="A1871" s="664" t="s">
        <v>343</v>
      </c>
      <c r="B1871" s="629"/>
      <c r="C1871" s="630"/>
      <c r="D1871" s="631"/>
      <c r="E1871" s="632"/>
      <c r="F1871" s="633"/>
      <c r="G1871" s="909"/>
      <c r="H1871" s="910"/>
      <c r="I1871" s="911"/>
      <c r="J1871" s="912"/>
    </row>
    <row r="1872" spans="1:10" x14ac:dyDescent="0.3">
      <c r="A1872" s="637" t="s">
        <v>344</v>
      </c>
      <c r="B1872" s="629"/>
      <c r="C1872" s="697" t="s">
        <v>345</v>
      </c>
      <c r="D1872" s="874" t="s">
        <v>346</v>
      </c>
      <c r="E1872" s="874" t="s">
        <v>314</v>
      </c>
      <c r="F1872" s="875" t="s">
        <v>347</v>
      </c>
      <c r="G1872" s="925" t="s">
        <v>348</v>
      </c>
      <c r="H1872" s="926" t="s">
        <v>317</v>
      </c>
      <c r="I1872" s="927"/>
      <c r="J1872" s="928"/>
    </row>
    <row r="1873" spans="1:10" x14ac:dyDescent="0.3">
      <c r="A1873" s="628">
        <v>300026</v>
      </c>
      <c r="B1873" s="629" t="s">
        <v>345</v>
      </c>
      <c r="C1873" s="645" t="s">
        <v>350</v>
      </c>
      <c r="D1873" s="846"/>
      <c r="E1873" s="846" t="s">
        <v>351</v>
      </c>
      <c r="F1873" s="879">
        <v>0.01</v>
      </c>
      <c r="G1873" s="898">
        <f>H1870</f>
        <v>25562.560000000001</v>
      </c>
      <c r="H1873" s="832">
        <f>TRUNC(F1873 * G1873,2)</f>
        <v>255.62</v>
      </c>
      <c r="I1873" s="902">
        <f>I1859 * F1873</f>
        <v>0.01</v>
      </c>
      <c r="J1873" s="903">
        <f>I1859*H1873</f>
        <v>255.62</v>
      </c>
    </row>
    <row r="1874" spans="1:10" x14ac:dyDescent="0.3">
      <c r="A1874" s="655"/>
      <c r="B1874" s="629"/>
      <c r="C1874" s="656"/>
      <c r="D1874" s="834"/>
      <c r="E1874" s="835"/>
      <c r="F1874" s="836"/>
      <c r="G1874" s="904"/>
      <c r="H1874" s="905"/>
      <c r="I1874" s="906"/>
      <c r="J1874" s="838"/>
    </row>
    <row r="1875" spans="1:10" x14ac:dyDescent="0.3">
      <c r="A1875" s="664" t="s">
        <v>352</v>
      </c>
      <c r="B1875" s="629"/>
      <c r="C1875" s="630"/>
      <c r="D1875" s="631"/>
      <c r="E1875" s="632"/>
      <c r="F1875" s="839"/>
      <c r="G1875" s="706" t="s">
        <v>353</v>
      </c>
      <c r="H1875" s="929">
        <f>SUM(H1872:H1874)</f>
        <v>255.62</v>
      </c>
      <c r="I1875" s="923"/>
      <c r="J1875" s="924">
        <f>SUM(J1872:J1874)</f>
        <v>255.62</v>
      </c>
    </row>
    <row r="1876" spans="1:10" x14ac:dyDescent="0.3">
      <c r="A1876" s="664" t="s">
        <v>354</v>
      </c>
      <c r="B1876" s="629"/>
      <c r="C1876" s="630"/>
      <c r="D1876" s="631"/>
      <c r="E1876" s="632"/>
      <c r="F1876" s="633"/>
      <c r="G1876" s="909"/>
      <c r="H1876" s="910"/>
      <c r="I1876" s="911"/>
      <c r="J1876" s="912"/>
    </row>
    <row r="1877" spans="1:10" x14ac:dyDescent="0.3">
      <c r="A1877" s="708" t="s">
        <v>355</v>
      </c>
      <c r="B1877" s="709"/>
      <c r="C1877" s="710" t="s">
        <v>356</v>
      </c>
      <c r="D1877" s="841" t="s">
        <v>357</v>
      </c>
      <c r="E1877" s="841" t="s">
        <v>358</v>
      </c>
      <c r="F1877" s="842" t="s">
        <v>359</v>
      </c>
      <c r="G1877" s="930" t="s">
        <v>348</v>
      </c>
      <c r="H1877" s="931" t="s">
        <v>317</v>
      </c>
      <c r="I1877" s="932"/>
      <c r="J1877" s="933"/>
    </row>
    <row r="1878" spans="1:10" x14ac:dyDescent="0.3">
      <c r="A1878" s="628"/>
      <c r="B1878" s="629"/>
      <c r="C1878" s="645"/>
      <c r="D1878" s="846"/>
      <c r="E1878" s="847"/>
      <c r="F1878" s="848"/>
      <c r="G1878" s="898"/>
      <c r="H1878" s="899"/>
      <c r="I1878" s="902"/>
      <c r="J1878" s="903"/>
    </row>
    <row r="1879" spans="1:10" x14ac:dyDescent="0.3">
      <c r="A1879" s="664" t="s">
        <v>360</v>
      </c>
      <c r="B1879" s="709"/>
      <c r="C1879" s="630"/>
      <c r="D1879" s="631"/>
      <c r="E1879" s="632"/>
      <c r="F1879" s="851"/>
      <c r="G1879" s="718" t="s">
        <v>361</v>
      </c>
      <c r="H1879" s="934">
        <f>SUM(H1877:H1878)</f>
        <v>0</v>
      </c>
      <c r="I1879" s="923"/>
      <c r="J1879" s="935">
        <f>SUM(J1877:J1878)</f>
        <v>0</v>
      </c>
    </row>
    <row r="1880" spans="1:10" x14ac:dyDescent="0.3">
      <c r="A1880" s="720" t="s">
        <v>362</v>
      </c>
      <c r="B1880" s="936"/>
      <c r="C1880" s="630"/>
      <c r="D1880" s="631"/>
      <c r="E1880" s="632"/>
      <c r="F1880" s="633"/>
      <c r="G1880" s="891"/>
      <c r="H1880" s="892"/>
      <c r="I1880" s="893"/>
      <c r="J1880" s="891"/>
    </row>
    <row r="1881" spans="1:10" ht="15" thickBot="1" x14ac:dyDescent="0.35">
      <c r="A1881" s="720" t="s">
        <v>95</v>
      </c>
      <c r="B1881" s="937"/>
      <c r="C1881" s="772"/>
      <c r="D1881" s="773"/>
      <c r="E1881" s="774"/>
      <c r="F1881" s="775" t="s">
        <v>363</v>
      </c>
      <c r="G1881" s="776"/>
      <c r="H1881" s="938">
        <f>IF($A$2="CD",ROUND(SUM(H1860:H1880)/2,$A$3),SUM(H1860:H1880)/2)</f>
        <v>130071</v>
      </c>
      <c r="I1881" s="729"/>
      <c r="J1881" s="939">
        <f>IF($A$2="CD",ROUND(SUM(J1860:J1880)/2,$A$3),SUM(J1860:J1880)/2)</f>
        <v>130071</v>
      </c>
    </row>
    <row r="1882" spans="1:10" x14ac:dyDescent="0.3">
      <c r="A1882" s="720" t="s">
        <v>380</v>
      </c>
      <c r="B1882" s="937"/>
      <c r="C1882" s="778" t="s">
        <v>259</v>
      </c>
      <c r="D1882" s="779"/>
      <c r="E1882" s="780"/>
      <c r="F1882" s="810"/>
      <c r="G1882" s="940"/>
      <c r="H1882" s="941"/>
      <c r="I1882" s="942"/>
      <c r="J1882" s="943"/>
    </row>
    <row r="1883" spans="1:10" x14ac:dyDescent="0.3">
      <c r="A1883" s="628" t="s">
        <v>266</v>
      </c>
      <c r="B1883" s="937"/>
      <c r="C1883" s="786" t="s">
        <v>237</v>
      </c>
      <c r="D1883" s="787"/>
      <c r="E1883" s="788"/>
      <c r="F1883" s="854">
        <f>$F$3</f>
        <v>0.18</v>
      </c>
      <c r="G1883" s="944"/>
      <c r="H1883" s="791">
        <f>ROUND(H1881*F1883,2)</f>
        <v>23412.78</v>
      </c>
      <c r="I1883" s="945"/>
      <c r="J1883" s="946"/>
    </row>
    <row r="1884" spans="1:10" x14ac:dyDescent="0.3">
      <c r="A1884" s="628" t="s">
        <v>381</v>
      </c>
      <c r="B1884" s="937"/>
      <c r="C1884" s="786" t="s">
        <v>239</v>
      </c>
      <c r="D1884" s="787"/>
      <c r="E1884" s="788"/>
      <c r="F1884" s="854">
        <f>$G$3</f>
        <v>0.05</v>
      </c>
      <c r="G1884" s="944"/>
      <c r="H1884" s="791">
        <f>ROUND(H1881*F1884,2)</f>
        <v>6503.55</v>
      </c>
      <c r="I1884" s="945"/>
      <c r="J1884" s="946"/>
    </row>
    <row r="1885" spans="1:10" x14ac:dyDescent="0.3">
      <c r="A1885" s="628" t="s">
        <v>268</v>
      </c>
      <c r="B1885" s="937"/>
      <c r="C1885" s="786" t="s">
        <v>241</v>
      </c>
      <c r="D1885" s="787"/>
      <c r="E1885" s="788"/>
      <c r="F1885" s="854">
        <f>$H$3</f>
        <v>0.08</v>
      </c>
      <c r="G1885" s="944"/>
      <c r="H1885" s="791">
        <f>ROUND(H1881*F1885,2)</f>
        <v>10405.68</v>
      </c>
      <c r="I1885" s="945"/>
      <c r="J1885" s="946"/>
    </row>
    <row r="1886" spans="1:10" x14ac:dyDescent="0.3">
      <c r="A1886" s="628" t="s">
        <v>270</v>
      </c>
      <c r="B1886" s="937"/>
      <c r="C1886" s="786" t="s">
        <v>245</v>
      </c>
      <c r="D1886" s="787"/>
      <c r="E1886" s="788"/>
      <c r="F1886" s="854">
        <f>$I$3</f>
        <v>0.19</v>
      </c>
      <c r="G1886" s="944"/>
      <c r="H1886" s="791">
        <f>ROUND(H1885*F1886,2)</f>
        <v>1977.08</v>
      </c>
      <c r="I1886" s="945"/>
      <c r="J1886" s="946"/>
    </row>
    <row r="1887" spans="1:10" x14ac:dyDescent="0.3">
      <c r="A1887" s="720" t="s">
        <v>382</v>
      </c>
      <c r="B1887" s="937"/>
      <c r="C1887" s="794" t="s">
        <v>383</v>
      </c>
      <c r="D1887" s="795"/>
      <c r="E1887" s="796"/>
      <c r="F1887" s="597"/>
      <c r="G1887" s="947"/>
      <c r="H1887" s="798">
        <f>SUM(H1883:H1886)</f>
        <v>42299.09</v>
      </c>
      <c r="I1887" s="948"/>
      <c r="J1887" s="949"/>
    </row>
    <row r="1888" spans="1:10" ht="15" thickBot="1" x14ac:dyDescent="0.35">
      <c r="A1888" s="720" t="s">
        <v>384</v>
      </c>
      <c r="B1888" s="937"/>
      <c r="C1888" s="801"/>
      <c r="D1888" s="802"/>
      <c r="E1888" s="774"/>
      <c r="F1888" s="775" t="s">
        <v>385</v>
      </c>
      <c r="G1888" s="950"/>
      <c r="H1888" s="951">
        <f>ROUND(H1881+H1887,$A$3)</f>
        <v>172370</v>
      </c>
      <c r="I1888" s="805"/>
      <c r="J1888" s="952">
        <f>IF($A$3=2,ROUND((J1881+J1887),2),ROUND((J1881+J1887),0))</f>
        <v>130071</v>
      </c>
    </row>
    <row r="1889" spans="1:10" hidden="1" x14ac:dyDescent="0.3">
      <c r="A1889" s="731" t="s">
        <v>364</v>
      </c>
      <c r="B1889" s="732"/>
      <c r="C1889" s="806"/>
      <c r="D1889" s="807"/>
      <c r="E1889" s="808"/>
      <c r="F1889" s="808"/>
      <c r="G1889" s="808"/>
      <c r="H1889" s="809"/>
      <c r="I1889" s="596"/>
      <c r="J1889" s="597"/>
    </row>
    <row r="1890" spans="1:10" hidden="1" x14ac:dyDescent="0.3">
      <c r="A1890" s="737"/>
      <c r="B1890" s="732"/>
      <c r="C1890" s="733"/>
      <c r="D1890" s="734"/>
      <c r="E1890" s="735"/>
      <c r="F1890" s="735"/>
      <c r="G1890" s="735"/>
      <c r="H1890" s="736"/>
      <c r="I1890" s="596"/>
      <c r="J1890" s="597"/>
    </row>
    <row r="1891" spans="1:10" hidden="1" x14ac:dyDescent="0.3">
      <c r="A1891" s="737"/>
      <c r="B1891" s="732"/>
      <c r="C1891" s="738" t="s">
        <v>365</v>
      </c>
      <c r="D1891" s="739"/>
      <c r="E1891" s="740"/>
      <c r="F1891" s="740"/>
      <c r="G1891" s="740"/>
      <c r="H1891" s="741"/>
      <c r="I1891" s="596"/>
      <c r="J1891" s="597"/>
    </row>
    <row r="1892" spans="1:10" hidden="1" x14ac:dyDescent="0.3">
      <c r="A1892" s="737"/>
      <c r="B1892" s="732"/>
      <c r="C1892" s="742"/>
      <c r="D1892" s="743"/>
      <c r="E1892" s="744"/>
      <c r="F1892" s="744"/>
      <c r="G1892" s="744"/>
      <c r="H1892" s="745"/>
      <c r="I1892" s="596"/>
      <c r="J1892" s="597"/>
    </row>
    <row r="1893" spans="1:10" hidden="1" x14ac:dyDescent="0.3">
      <c r="A1893" s="737"/>
      <c r="B1893" s="732"/>
      <c r="C1893" s="742"/>
      <c r="D1893" s="743"/>
      <c r="E1893" s="744"/>
      <c r="F1893" s="744"/>
      <c r="G1893" s="744"/>
      <c r="H1893" s="745"/>
      <c r="I1893" s="596"/>
      <c r="J1893" s="597"/>
    </row>
    <row r="1894" spans="1:10" hidden="1" x14ac:dyDescent="0.3">
      <c r="A1894" s="737"/>
      <c r="B1894" s="732"/>
      <c r="C1894" s="733"/>
      <c r="D1894" s="734"/>
      <c r="E1894" s="735"/>
      <c r="F1894" s="735"/>
      <c r="G1894" s="735"/>
      <c r="H1894" s="736"/>
      <c r="I1894" s="596"/>
      <c r="J1894" s="597"/>
    </row>
    <row r="1895" spans="1:10" hidden="1" x14ac:dyDescent="0.3">
      <c r="A1895" s="737"/>
      <c r="B1895" s="732"/>
      <c r="C1895" s="746" t="s">
        <v>366</v>
      </c>
      <c r="D1895" s="734"/>
      <c r="E1895" s="735"/>
      <c r="F1895" s="747" t="s">
        <v>367</v>
      </c>
      <c r="G1895" s="735"/>
      <c r="H1895" s="736"/>
      <c r="I1895" s="596"/>
      <c r="J1895" s="597"/>
    </row>
    <row r="1896" spans="1:10" hidden="1" x14ac:dyDescent="0.3">
      <c r="C1896" s="194"/>
      <c r="H1896" s="195"/>
      <c r="I1896" s="596"/>
      <c r="J1896" s="597"/>
    </row>
    <row r="1897" spans="1:10" hidden="1" x14ac:dyDescent="0.3">
      <c r="C1897" s="194"/>
      <c r="H1897" s="195"/>
      <c r="I1897" s="596"/>
      <c r="J1897" s="597"/>
    </row>
    <row r="1898" spans="1:10" hidden="1" x14ac:dyDescent="0.3">
      <c r="A1898" s="737"/>
      <c r="B1898" s="732"/>
      <c r="C1898" s="748" t="s">
        <v>368</v>
      </c>
      <c r="D1898" s="749"/>
      <c r="E1898" s="735"/>
      <c r="F1898" s="750" t="s">
        <v>368</v>
      </c>
      <c r="G1898" s="740"/>
      <c r="H1898" s="741"/>
      <c r="I1898" s="596"/>
      <c r="J1898" s="597"/>
    </row>
    <row r="1899" spans="1:10" hidden="1" x14ac:dyDescent="0.3">
      <c r="A1899" s="737"/>
      <c r="B1899" s="732"/>
      <c r="C1899" s="751" t="s">
        <v>369</v>
      </c>
      <c r="D1899" s="743"/>
      <c r="E1899" s="735"/>
      <c r="F1899" s="752" t="s">
        <v>369</v>
      </c>
      <c r="G1899" s="744"/>
      <c r="H1899" s="745"/>
      <c r="I1899" s="596"/>
      <c r="J1899" s="597"/>
    </row>
    <row r="1900" spans="1:10" hidden="1" x14ac:dyDescent="0.3">
      <c r="A1900" s="737"/>
      <c r="B1900" s="732"/>
      <c r="C1900" s="753" t="s">
        <v>370</v>
      </c>
      <c r="D1900" s="734"/>
      <c r="E1900" s="735"/>
      <c r="F1900" s="732" t="s">
        <v>371</v>
      </c>
      <c r="G1900" s="735"/>
      <c r="H1900" s="736"/>
      <c r="I1900" s="596"/>
      <c r="J1900" s="597"/>
    </row>
    <row r="1901" spans="1:10" ht="15" hidden="1" thickBot="1" x14ac:dyDescent="0.35">
      <c r="A1901" s="754" t="s">
        <v>372</v>
      </c>
      <c r="B1901" s="732"/>
      <c r="C1901" s="755"/>
      <c r="D1901" s="756"/>
      <c r="E1901" s="757"/>
      <c r="F1901" s="757"/>
      <c r="G1901" s="757"/>
      <c r="H1901" s="758"/>
      <c r="I1901" s="596"/>
      <c r="J1901" s="597"/>
    </row>
    <row r="1902" spans="1:10" x14ac:dyDescent="0.3">
      <c r="C1902" s="32"/>
      <c r="D1902" s="102"/>
      <c r="E1902" s="32"/>
      <c r="F1902" s="32"/>
      <c r="G1902" s="32"/>
      <c r="H1902" s="32"/>
      <c r="I1902" s="596"/>
      <c r="J1902" s="597"/>
    </row>
    <row r="1903" spans="1:10" ht="15" thickBot="1" x14ac:dyDescent="0.35">
      <c r="C1903" s="32"/>
      <c r="D1903" s="102"/>
      <c r="E1903" s="32"/>
      <c r="F1903" s="32"/>
      <c r="G1903" s="32"/>
      <c r="H1903" s="32"/>
      <c r="I1903" s="596"/>
      <c r="J1903" s="597"/>
    </row>
    <row r="1904" spans="1:10" ht="17.399999999999999" hidden="1" x14ac:dyDescent="0.3">
      <c r="A1904" s="598" t="s">
        <v>300</v>
      </c>
      <c r="B1904" s="598"/>
      <c r="C1904" s="599" t="s">
        <v>301</v>
      </c>
      <c r="D1904" s="600"/>
      <c r="E1904" s="600"/>
      <c r="F1904" s="600"/>
      <c r="G1904" s="600"/>
      <c r="H1904" s="601" t="str">
        <f>"No. " &amp; COUNTIF(A$3:A1909,"ITEM*") &amp; " DE " &amp; COUNTIF(A$3:A$99557,"ITEM*")</f>
        <v>No. 39 DE 54</v>
      </c>
      <c r="I1904" s="596"/>
      <c r="J1904" s="597"/>
    </row>
    <row r="1905" spans="1:10" hidden="1" x14ac:dyDescent="0.3">
      <c r="A1905" s="598" t="s">
        <v>302</v>
      </c>
      <c r="B1905" s="598"/>
      <c r="C1905" s="602" t="s">
        <v>303</v>
      </c>
      <c r="D1905" s="603" t="s">
        <v>46</v>
      </c>
      <c r="E1905" s="604"/>
      <c r="F1905" s="605" t="s">
        <v>304</v>
      </c>
      <c r="G1905" s="603"/>
      <c r="H1905" s="606"/>
      <c r="I1905" s="596"/>
      <c r="J1905" s="597"/>
    </row>
    <row r="1906" spans="1:10" ht="15" hidden="1" thickBot="1" x14ac:dyDescent="0.35">
      <c r="C1906" s="607"/>
      <c r="D1906" s="608"/>
      <c r="E1906" s="608"/>
      <c r="F1906" s="608"/>
      <c r="G1906" s="608"/>
      <c r="H1906" s="609"/>
      <c r="I1906" s="596"/>
      <c r="J1906" s="597"/>
    </row>
    <row r="1907" spans="1:10" x14ac:dyDescent="0.3">
      <c r="A1907" s="610" t="s">
        <v>305</v>
      </c>
      <c r="B1907" s="611"/>
      <c r="C1907" s="612" t="s">
        <v>91</v>
      </c>
      <c r="D1907" s="613"/>
      <c r="E1907" s="613"/>
      <c r="F1907" s="614" t="s">
        <v>90</v>
      </c>
      <c r="G1907" s="615" t="s">
        <v>306</v>
      </c>
      <c r="H1907" s="616" t="s">
        <v>307</v>
      </c>
      <c r="I1907" s="617" t="s">
        <v>308</v>
      </c>
      <c r="J1907" s="970" t="s">
        <v>98</v>
      </c>
    </row>
    <row r="1908" spans="1:10" x14ac:dyDescent="0.3">
      <c r="A1908" s="619" t="s">
        <v>523</v>
      </c>
      <c r="B1908" s="611"/>
      <c r="C1908" s="620" t="s">
        <v>189</v>
      </c>
      <c r="D1908" s="621"/>
      <c r="E1908" s="622"/>
      <c r="F1908" s="623">
        <f>PRESUPUESTO!$B$100</f>
        <v>0</v>
      </c>
      <c r="G1908" s="624" t="s">
        <v>92</v>
      </c>
      <c r="H1908" s="625">
        <f>PRESUPUESTO!$E$100</f>
        <v>2</v>
      </c>
      <c r="I1908" s="769">
        <f>H1908</f>
        <v>2</v>
      </c>
      <c r="J1908" s="627"/>
    </row>
    <row r="1909" spans="1:10" x14ac:dyDescent="0.3">
      <c r="A1909" s="628"/>
      <c r="B1909" s="629"/>
      <c r="C1909" s="630"/>
      <c r="D1909" s="631"/>
      <c r="E1909" s="632"/>
      <c r="F1909" s="633"/>
      <c r="G1909" s="891"/>
      <c r="H1909" s="892"/>
      <c r="I1909" s="893"/>
      <c r="J1909" s="891"/>
    </row>
    <row r="1910" spans="1:10" x14ac:dyDescent="0.3">
      <c r="A1910" s="637" t="s">
        <v>312</v>
      </c>
      <c r="B1910" s="629"/>
      <c r="C1910" s="638" t="s">
        <v>313</v>
      </c>
      <c r="D1910" s="855" t="s">
        <v>314</v>
      </c>
      <c r="E1910" s="855" t="str">
        <f>"CANT. / " &amp; G1908</f>
        <v>CANT. / UND</v>
      </c>
      <c r="F1910" s="856" t="s">
        <v>315</v>
      </c>
      <c r="G1910" s="894" t="s">
        <v>316</v>
      </c>
      <c r="H1910" s="895" t="s">
        <v>317</v>
      </c>
      <c r="I1910" s="896"/>
      <c r="J1910" s="897"/>
    </row>
    <row r="1911" spans="1:10" x14ac:dyDescent="0.3">
      <c r="A1911" s="628">
        <v>100557</v>
      </c>
      <c r="B1911" s="629"/>
      <c r="C1911" s="645" t="s">
        <v>524</v>
      </c>
      <c r="D1911" s="846" t="s">
        <v>142</v>
      </c>
      <c r="E1911" s="847">
        <v>0.1</v>
      </c>
      <c r="F1911" s="848"/>
      <c r="G1911" s="898">
        <v>1873</v>
      </c>
      <c r="H1911" s="899">
        <f>TRUNC(E1911* (1 + F1911 / 100) * G1911,2)</f>
        <v>187.3</v>
      </c>
      <c r="I1911" s="900">
        <f>E1911 * (1 + F1911 / 100) * I1908</f>
        <v>0.2</v>
      </c>
      <c r="J1911" s="901">
        <f>I1908*H1911</f>
        <v>374.6</v>
      </c>
    </row>
    <row r="1912" spans="1:10" x14ac:dyDescent="0.3">
      <c r="A1912" s="628">
        <v>100053</v>
      </c>
      <c r="B1912" s="629" t="s">
        <v>318</v>
      </c>
      <c r="C1912" s="645" t="s">
        <v>319</v>
      </c>
      <c r="D1912" s="846" t="s">
        <v>320</v>
      </c>
      <c r="E1912" s="847">
        <v>0.1</v>
      </c>
      <c r="F1912" s="848"/>
      <c r="G1912" s="898">
        <v>74</v>
      </c>
      <c r="H1912" s="899">
        <f>TRUNC(E1912* (1 + F1912 / 100) * G1912,2)</f>
        <v>7.4</v>
      </c>
      <c r="I1912" s="900">
        <f>E1912 * (1 + F1912 / 100) * I1908</f>
        <v>0.2</v>
      </c>
      <c r="J1912" s="901">
        <f>I1908*H1912</f>
        <v>14.8</v>
      </c>
    </row>
    <row r="1913" spans="1:10" x14ac:dyDescent="0.3">
      <c r="A1913" s="628">
        <v>100558</v>
      </c>
      <c r="B1913" s="629" t="s">
        <v>327</v>
      </c>
      <c r="C1913" s="645" t="s">
        <v>328</v>
      </c>
      <c r="D1913" s="846" t="s">
        <v>142</v>
      </c>
      <c r="E1913" s="847">
        <v>0.1</v>
      </c>
      <c r="F1913" s="848"/>
      <c r="G1913" s="898">
        <v>650</v>
      </c>
      <c r="H1913" s="899">
        <f>TRUNC(E1913* (1 + F1913 / 100) * G1913,2)</f>
        <v>65</v>
      </c>
      <c r="I1913" s="900">
        <f>E1913 * (1 + F1913 / 100) * I1908</f>
        <v>0.2</v>
      </c>
      <c r="J1913" s="901">
        <f>I1908*H1913</f>
        <v>130</v>
      </c>
    </row>
    <row r="1914" spans="1:10" x14ac:dyDescent="0.3">
      <c r="A1914" s="628">
        <v>103047</v>
      </c>
      <c r="B1914" s="629" t="s">
        <v>479</v>
      </c>
      <c r="C1914" s="645" t="s">
        <v>525</v>
      </c>
      <c r="D1914" s="846" t="s">
        <v>92</v>
      </c>
      <c r="E1914" s="847">
        <v>1</v>
      </c>
      <c r="F1914" s="848"/>
      <c r="G1914" s="898">
        <v>26721</v>
      </c>
      <c r="H1914" s="899">
        <f>TRUNC(E1914* (1 + F1914 / 100) * G1914,2)</f>
        <v>26721</v>
      </c>
      <c r="I1914" s="902">
        <f>E1914 * (1 + F1914 / 100) * I1908</f>
        <v>2</v>
      </c>
      <c r="J1914" s="903">
        <f>I1908*H1914</f>
        <v>53442</v>
      </c>
    </row>
    <row r="1915" spans="1:10" x14ac:dyDescent="0.3">
      <c r="A1915" s="655"/>
      <c r="B1915" s="629"/>
      <c r="C1915" s="656"/>
      <c r="D1915" s="834"/>
      <c r="E1915" s="835"/>
      <c r="F1915" s="836"/>
      <c r="G1915" s="904"/>
      <c r="H1915" s="905"/>
      <c r="I1915" s="906"/>
      <c r="J1915" s="838"/>
    </row>
    <row r="1916" spans="1:10" x14ac:dyDescent="0.3">
      <c r="A1916" s="664" t="s">
        <v>330</v>
      </c>
      <c r="B1916" s="629"/>
      <c r="C1916" s="630"/>
      <c r="D1916" s="631"/>
      <c r="E1916" s="632"/>
      <c r="F1916" s="863"/>
      <c r="G1916" s="666" t="s">
        <v>331</v>
      </c>
      <c r="H1916" s="907">
        <f>SUM(H1910:H1915)</f>
        <v>26980.7</v>
      </c>
      <c r="I1916" s="896"/>
      <c r="J1916" s="908">
        <f>SUM(J1910:J1915)</f>
        <v>53961.4</v>
      </c>
    </row>
    <row r="1917" spans="1:10" x14ac:dyDescent="0.3">
      <c r="A1917" s="664" t="s">
        <v>332</v>
      </c>
      <c r="B1917" s="629"/>
      <c r="C1917" s="630"/>
      <c r="D1917" s="631"/>
      <c r="E1917" s="632"/>
      <c r="F1917" s="633"/>
      <c r="G1917" s="909"/>
      <c r="H1917" s="910"/>
      <c r="I1917" s="911"/>
      <c r="J1917" s="912"/>
    </row>
    <row r="1918" spans="1:10" x14ac:dyDescent="0.3">
      <c r="A1918" s="637" t="s">
        <v>333</v>
      </c>
      <c r="B1918" s="629"/>
      <c r="C1918" s="673" t="s">
        <v>334</v>
      </c>
      <c r="D1918" s="865" t="s">
        <v>335</v>
      </c>
      <c r="E1918" s="865" t="s">
        <v>336</v>
      </c>
      <c r="F1918" s="866" t="s">
        <v>337</v>
      </c>
      <c r="G1918" s="913" t="s">
        <v>378</v>
      </c>
      <c r="H1918" s="914" t="s">
        <v>94</v>
      </c>
      <c r="I1918" s="915"/>
      <c r="J1918" s="916"/>
    </row>
    <row r="1919" spans="1:10" x14ac:dyDescent="0.3">
      <c r="A1919" s="628">
        <v>200007</v>
      </c>
      <c r="B1919" s="680" t="s">
        <v>334</v>
      </c>
      <c r="C1919" s="645" t="s">
        <v>394</v>
      </c>
      <c r="D1919" s="974">
        <v>172095</v>
      </c>
      <c r="E1919" s="871">
        <v>1.8</v>
      </c>
      <c r="F1919" s="975">
        <f>TRUNC(D1919*E1919,0)</f>
        <v>309771</v>
      </c>
      <c r="G1919" s="919">
        <v>26.66</v>
      </c>
      <c r="H1919" s="872">
        <f>IFERROR(TRUNC(F1919/G1919,2),0)</f>
        <v>11619.31</v>
      </c>
      <c r="I1919" s="920">
        <f>I1908/G1919</f>
        <v>7.5018754688672168E-2</v>
      </c>
      <c r="J1919" s="921">
        <f>I1908*H1919</f>
        <v>23238.62</v>
      </c>
    </row>
    <row r="1920" spans="1:10" x14ac:dyDescent="0.3">
      <c r="A1920" s="655"/>
      <c r="B1920" s="629"/>
      <c r="C1920" s="656"/>
      <c r="D1920" s="834"/>
      <c r="E1920" s="835"/>
      <c r="F1920" s="836"/>
      <c r="G1920" s="904"/>
      <c r="H1920" s="905"/>
      <c r="I1920" s="906"/>
      <c r="J1920" s="838"/>
    </row>
    <row r="1921" spans="1:10" x14ac:dyDescent="0.3">
      <c r="A1921" s="664" t="s">
        <v>341</v>
      </c>
      <c r="B1921" s="629"/>
      <c r="C1921" s="630"/>
      <c r="D1921" s="631"/>
      <c r="E1921" s="632"/>
      <c r="F1921" s="873"/>
      <c r="G1921" s="694" t="s">
        <v>342</v>
      </c>
      <c r="H1921" s="922">
        <f>SUM(H1918:H1920)</f>
        <v>11619.31</v>
      </c>
      <c r="I1921" s="923"/>
      <c r="J1921" s="924">
        <f>SUM(J1918:J1920)</f>
        <v>23238.62</v>
      </c>
    </row>
    <row r="1922" spans="1:10" x14ac:dyDescent="0.3">
      <c r="A1922" s="664" t="s">
        <v>343</v>
      </c>
      <c r="B1922" s="629"/>
      <c r="C1922" s="630"/>
      <c r="D1922" s="631"/>
      <c r="E1922" s="632"/>
      <c r="F1922" s="633"/>
      <c r="G1922" s="909"/>
      <c r="H1922" s="910"/>
      <c r="I1922" s="911"/>
      <c r="J1922" s="912"/>
    </row>
    <row r="1923" spans="1:10" x14ac:dyDescent="0.3">
      <c r="A1923" s="637" t="s">
        <v>344</v>
      </c>
      <c r="B1923" s="629"/>
      <c r="C1923" s="697" t="s">
        <v>345</v>
      </c>
      <c r="D1923" s="874" t="s">
        <v>346</v>
      </c>
      <c r="E1923" s="874" t="s">
        <v>314</v>
      </c>
      <c r="F1923" s="875" t="s">
        <v>347</v>
      </c>
      <c r="G1923" s="925" t="s">
        <v>348</v>
      </c>
      <c r="H1923" s="926" t="s">
        <v>317</v>
      </c>
      <c r="I1923" s="927"/>
      <c r="J1923" s="928"/>
    </row>
    <row r="1924" spans="1:10" x14ac:dyDescent="0.3">
      <c r="A1924" s="628">
        <v>300026</v>
      </c>
      <c r="B1924" s="629" t="s">
        <v>345</v>
      </c>
      <c r="C1924" s="645" t="s">
        <v>350</v>
      </c>
      <c r="D1924" s="846"/>
      <c r="E1924" s="846" t="s">
        <v>351</v>
      </c>
      <c r="F1924" s="879">
        <v>0.06</v>
      </c>
      <c r="G1924" s="898">
        <f>H1921</f>
        <v>11619.31</v>
      </c>
      <c r="H1924" s="832">
        <f>TRUNC(F1924 * G1924,2)</f>
        <v>697.15</v>
      </c>
      <c r="I1924" s="902">
        <f>I1908 * F1924</f>
        <v>0.12</v>
      </c>
      <c r="J1924" s="903">
        <f>I1908*H1924</f>
        <v>1394.3</v>
      </c>
    </row>
    <row r="1925" spans="1:10" x14ac:dyDescent="0.3">
      <c r="A1925" s="655"/>
      <c r="B1925" s="629"/>
      <c r="C1925" s="656"/>
      <c r="D1925" s="834"/>
      <c r="E1925" s="835"/>
      <c r="F1925" s="836"/>
      <c r="G1925" s="904"/>
      <c r="H1925" s="905"/>
      <c r="I1925" s="906"/>
      <c r="J1925" s="838"/>
    </row>
    <row r="1926" spans="1:10" x14ac:dyDescent="0.3">
      <c r="A1926" s="664" t="s">
        <v>352</v>
      </c>
      <c r="B1926" s="629"/>
      <c r="C1926" s="630"/>
      <c r="D1926" s="631"/>
      <c r="E1926" s="632"/>
      <c r="F1926" s="839"/>
      <c r="G1926" s="706" t="s">
        <v>353</v>
      </c>
      <c r="H1926" s="929">
        <f>SUM(H1923:H1925)</f>
        <v>697.15</v>
      </c>
      <c r="I1926" s="923"/>
      <c r="J1926" s="924">
        <f>SUM(J1923:J1925)</f>
        <v>1394.3</v>
      </c>
    </row>
    <row r="1927" spans="1:10" x14ac:dyDescent="0.3">
      <c r="A1927" s="664" t="s">
        <v>354</v>
      </c>
      <c r="B1927" s="629"/>
      <c r="C1927" s="630"/>
      <c r="D1927" s="631"/>
      <c r="E1927" s="632"/>
      <c r="F1927" s="633"/>
      <c r="G1927" s="909"/>
      <c r="H1927" s="910"/>
      <c r="I1927" s="911"/>
      <c r="J1927" s="912"/>
    </row>
    <row r="1928" spans="1:10" x14ac:dyDescent="0.3">
      <c r="A1928" s="708" t="s">
        <v>355</v>
      </c>
      <c r="B1928" s="709"/>
      <c r="C1928" s="710" t="s">
        <v>356</v>
      </c>
      <c r="D1928" s="841" t="s">
        <v>357</v>
      </c>
      <c r="E1928" s="841" t="s">
        <v>358</v>
      </c>
      <c r="F1928" s="842" t="s">
        <v>359</v>
      </c>
      <c r="G1928" s="930" t="s">
        <v>348</v>
      </c>
      <c r="H1928" s="931" t="s">
        <v>317</v>
      </c>
      <c r="I1928" s="932"/>
      <c r="J1928" s="933"/>
    </row>
    <row r="1929" spans="1:10" x14ac:dyDescent="0.3">
      <c r="A1929" s="628"/>
      <c r="B1929" s="629"/>
      <c r="C1929" s="645"/>
      <c r="D1929" s="846"/>
      <c r="E1929" s="847"/>
      <c r="F1929" s="848"/>
      <c r="G1929" s="898"/>
      <c r="H1929" s="899"/>
      <c r="I1929" s="902"/>
      <c r="J1929" s="903"/>
    </row>
    <row r="1930" spans="1:10" x14ac:dyDescent="0.3">
      <c r="A1930" s="664" t="s">
        <v>360</v>
      </c>
      <c r="B1930" s="709"/>
      <c r="C1930" s="630"/>
      <c r="D1930" s="631"/>
      <c r="E1930" s="632"/>
      <c r="F1930" s="851"/>
      <c r="G1930" s="718" t="s">
        <v>361</v>
      </c>
      <c r="H1930" s="934">
        <f>SUM(H1928:H1929)</f>
        <v>0</v>
      </c>
      <c r="I1930" s="923"/>
      <c r="J1930" s="935">
        <f>SUM(J1928:J1929)</f>
        <v>0</v>
      </c>
    </row>
    <row r="1931" spans="1:10" x14ac:dyDescent="0.3">
      <c r="A1931" s="720" t="s">
        <v>362</v>
      </c>
      <c r="B1931" s="936"/>
      <c r="C1931" s="630"/>
      <c r="D1931" s="631"/>
      <c r="E1931" s="632"/>
      <c r="F1931" s="633"/>
      <c r="G1931" s="891"/>
      <c r="H1931" s="892"/>
      <c r="I1931" s="893"/>
      <c r="J1931" s="891"/>
    </row>
    <row r="1932" spans="1:10" ht="15" thickBot="1" x14ac:dyDescent="0.35">
      <c r="A1932" s="720" t="s">
        <v>95</v>
      </c>
      <c r="B1932" s="937"/>
      <c r="C1932" s="772"/>
      <c r="D1932" s="773"/>
      <c r="E1932" s="774"/>
      <c r="F1932" s="775" t="s">
        <v>363</v>
      </c>
      <c r="G1932" s="776"/>
      <c r="H1932" s="938">
        <f>IF($A$2="CD",ROUND(SUM(H1909:H1931)/2,$A$3),SUM(H1909:H1931)/2)</f>
        <v>39297</v>
      </c>
      <c r="I1932" s="729"/>
      <c r="J1932" s="939">
        <f>IF($A$2="CD",ROUND(SUM(J1909:J1931)/2,$A$3),SUM(J1909:J1931)/2)</f>
        <v>78594</v>
      </c>
    </row>
    <row r="1933" spans="1:10" x14ac:dyDescent="0.3">
      <c r="A1933" s="720" t="s">
        <v>380</v>
      </c>
      <c r="B1933" s="937"/>
      <c r="C1933" s="778" t="s">
        <v>259</v>
      </c>
      <c r="D1933" s="779"/>
      <c r="E1933" s="780"/>
      <c r="F1933" s="810"/>
      <c r="G1933" s="940"/>
      <c r="H1933" s="941"/>
      <c r="I1933" s="942"/>
      <c r="J1933" s="943"/>
    </row>
    <row r="1934" spans="1:10" x14ac:dyDescent="0.3">
      <c r="A1934" s="628" t="s">
        <v>266</v>
      </c>
      <c r="B1934" s="937"/>
      <c r="C1934" s="786" t="s">
        <v>237</v>
      </c>
      <c r="D1934" s="787"/>
      <c r="E1934" s="788"/>
      <c r="F1934" s="854">
        <f>$F$3</f>
        <v>0.18</v>
      </c>
      <c r="G1934" s="944"/>
      <c r="H1934" s="791">
        <f>ROUND(H1932*F1934,2)</f>
        <v>7073.46</v>
      </c>
      <c r="I1934" s="945"/>
      <c r="J1934" s="946"/>
    </row>
    <row r="1935" spans="1:10" x14ac:dyDescent="0.3">
      <c r="A1935" s="628" t="s">
        <v>381</v>
      </c>
      <c r="B1935" s="937"/>
      <c r="C1935" s="786" t="s">
        <v>239</v>
      </c>
      <c r="D1935" s="787"/>
      <c r="E1935" s="788"/>
      <c r="F1935" s="854">
        <f>$G$3</f>
        <v>0.05</v>
      </c>
      <c r="G1935" s="944"/>
      <c r="H1935" s="791">
        <f>ROUND(H1932*F1935,2)</f>
        <v>1964.85</v>
      </c>
      <c r="I1935" s="945"/>
      <c r="J1935" s="946"/>
    </row>
    <row r="1936" spans="1:10" x14ac:dyDescent="0.3">
      <c r="A1936" s="628" t="s">
        <v>268</v>
      </c>
      <c r="B1936" s="937"/>
      <c r="C1936" s="786" t="s">
        <v>241</v>
      </c>
      <c r="D1936" s="787"/>
      <c r="E1936" s="788"/>
      <c r="F1936" s="854">
        <f>$H$3</f>
        <v>0.08</v>
      </c>
      <c r="G1936" s="944"/>
      <c r="H1936" s="791">
        <f>ROUND(H1932*F1936,2)</f>
        <v>3143.76</v>
      </c>
      <c r="I1936" s="945"/>
      <c r="J1936" s="946"/>
    </row>
    <row r="1937" spans="1:10" x14ac:dyDescent="0.3">
      <c r="A1937" s="628" t="s">
        <v>270</v>
      </c>
      <c r="B1937" s="937"/>
      <c r="C1937" s="786" t="s">
        <v>245</v>
      </c>
      <c r="D1937" s="787"/>
      <c r="E1937" s="788"/>
      <c r="F1937" s="854">
        <f>$I$3</f>
        <v>0.19</v>
      </c>
      <c r="G1937" s="944"/>
      <c r="H1937" s="791">
        <f>ROUND(H1936*F1937,2)</f>
        <v>597.30999999999995</v>
      </c>
      <c r="I1937" s="945"/>
      <c r="J1937" s="946"/>
    </row>
    <row r="1938" spans="1:10" x14ac:dyDescent="0.3">
      <c r="A1938" s="720" t="s">
        <v>382</v>
      </c>
      <c r="B1938" s="937"/>
      <c r="C1938" s="794" t="s">
        <v>383</v>
      </c>
      <c r="D1938" s="795"/>
      <c r="E1938" s="796"/>
      <c r="F1938" s="597"/>
      <c r="G1938" s="947"/>
      <c r="H1938" s="798">
        <f>SUM(H1934:H1937)</f>
        <v>12779.38</v>
      </c>
      <c r="I1938" s="948"/>
      <c r="J1938" s="949"/>
    </row>
    <row r="1939" spans="1:10" ht="15" thickBot="1" x14ac:dyDescent="0.35">
      <c r="A1939" s="720" t="s">
        <v>384</v>
      </c>
      <c r="B1939" s="937"/>
      <c r="C1939" s="801"/>
      <c r="D1939" s="802"/>
      <c r="E1939" s="774"/>
      <c r="F1939" s="775" t="s">
        <v>385</v>
      </c>
      <c r="G1939" s="950"/>
      <c r="H1939" s="951">
        <f>ROUND(H1932+H1938,$A$3)</f>
        <v>52076</v>
      </c>
      <c r="I1939" s="805"/>
      <c r="J1939" s="952">
        <f>IF($A$3=2,ROUND((J1932+J1938),2),ROUND((J1932+J1938),0))</f>
        <v>78594</v>
      </c>
    </row>
    <row r="1940" spans="1:10" hidden="1" x14ac:dyDescent="0.3">
      <c r="A1940" s="731" t="s">
        <v>364</v>
      </c>
      <c r="B1940" s="732"/>
      <c r="C1940" s="806"/>
      <c r="D1940" s="807"/>
      <c r="E1940" s="808"/>
      <c r="F1940" s="808"/>
      <c r="G1940" s="808"/>
      <c r="H1940" s="809"/>
      <c r="I1940" s="596"/>
      <c r="J1940" s="597"/>
    </row>
    <row r="1941" spans="1:10" hidden="1" x14ac:dyDescent="0.3">
      <c r="A1941" s="737"/>
      <c r="B1941" s="732"/>
      <c r="C1941" s="733"/>
      <c r="D1941" s="734"/>
      <c r="E1941" s="735"/>
      <c r="F1941" s="735"/>
      <c r="G1941" s="735"/>
      <c r="H1941" s="736"/>
      <c r="I1941" s="596"/>
      <c r="J1941" s="597"/>
    </row>
    <row r="1942" spans="1:10" hidden="1" x14ac:dyDescent="0.3">
      <c r="A1942" s="737"/>
      <c r="B1942" s="732"/>
      <c r="C1942" s="738" t="s">
        <v>365</v>
      </c>
      <c r="D1942" s="739"/>
      <c r="E1942" s="740"/>
      <c r="F1942" s="740"/>
      <c r="G1942" s="740"/>
      <c r="H1942" s="741"/>
      <c r="I1942" s="596"/>
      <c r="J1942" s="597"/>
    </row>
    <row r="1943" spans="1:10" hidden="1" x14ac:dyDescent="0.3">
      <c r="A1943" s="737"/>
      <c r="B1943" s="732"/>
      <c r="C1943" s="742"/>
      <c r="D1943" s="743"/>
      <c r="E1943" s="744"/>
      <c r="F1943" s="744"/>
      <c r="G1943" s="744"/>
      <c r="H1943" s="745"/>
      <c r="I1943" s="596"/>
      <c r="J1943" s="597"/>
    </row>
    <row r="1944" spans="1:10" hidden="1" x14ac:dyDescent="0.3">
      <c r="A1944" s="737"/>
      <c r="B1944" s="732"/>
      <c r="C1944" s="742"/>
      <c r="D1944" s="743"/>
      <c r="E1944" s="744"/>
      <c r="F1944" s="744"/>
      <c r="G1944" s="744"/>
      <c r="H1944" s="745"/>
      <c r="I1944" s="596"/>
      <c r="J1944" s="597"/>
    </row>
    <row r="1945" spans="1:10" hidden="1" x14ac:dyDescent="0.3">
      <c r="A1945" s="737"/>
      <c r="B1945" s="732"/>
      <c r="C1945" s="733"/>
      <c r="D1945" s="734"/>
      <c r="E1945" s="735"/>
      <c r="F1945" s="735"/>
      <c r="G1945" s="735"/>
      <c r="H1945" s="736"/>
      <c r="I1945" s="596"/>
      <c r="J1945" s="597"/>
    </row>
    <row r="1946" spans="1:10" hidden="1" x14ac:dyDescent="0.3">
      <c r="A1946" s="737"/>
      <c r="B1946" s="732"/>
      <c r="C1946" s="746" t="s">
        <v>366</v>
      </c>
      <c r="D1946" s="734"/>
      <c r="E1946" s="735"/>
      <c r="F1946" s="747" t="s">
        <v>367</v>
      </c>
      <c r="G1946" s="735"/>
      <c r="H1946" s="736"/>
      <c r="I1946" s="596"/>
      <c r="J1946" s="597"/>
    </row>
    <row r="1947" spans="1:10" hidden="1" x14ac:dyDescent="0.3">
      <c r="C1947" s="194"/>
      <c r="H1947" s="195"/>
      <c r="I1947" s="596"/>
      <c r="J1947" s="597"/>
    </row>
    <row r="1948" spans="1:10" hidden="1" x14ac:dyDescent="0.3">
      <c r="C1948" s="194"/>
      <c r="H1948" s="195"/>
      <c r="I1948" s="596"/>
      <c r="J1948" s="597"/>
    </row>
    <row r="1949" spans="1:10" hidden="1" x14ac:dyDescent="0.3">
      <c r="A1949" s="737"/>
      <c r="B1949" s="732"/>
      <c r="C1949" s="748" t="s">
        <v>368</v>
      </c>
      <c r="D1949" s="749"/>
      <c r="E1949" s="735"/>
      <c r="F1949" s="750" t="s">
        <v>368</v>
      </c>
      <c r="G1949" s="740"/>
      <c r="H1949" s="741"/>
      <c r="I1949" s="596"/>
      <c r="J1949" s="597"/>
    </row>
    <row r="1950" spans="1:10" hidden="1" x14ac:dyDescent="0.3">
      <c r="A1950" s="737"/>
      <c r="B1950" s="732"/>
      <c r="C1950" s="751" t="s">
        <v>369</v>
      </c>
      <c r="D1950" s="743"/>
      <c r="E1950" s="735"/>
      <c r="F1950" s="752" t="s">
        <v>369</v>
      </c>
      <c r="G1950" s="744"/>
      <c r="H1950" s="745"/>
      <c r="I1950" s="596"/>
      <c r="J1950" s="597"/>
    </row>
    <row r="1951" spans="1:10" hidden="1" x14ac:dyDescent="0.3">
      <c r="A1951" s="737"/>
      <c r="B1951" s="732"/>
      <c r="C1951" s="753" t="s">
        <v>370</v>
      </c>
      <c r="D1951" s="734"/>
      <c r="E1951" s="735"/>
      <c r="F1951" s="732" t="s">
        <v>371</v>
      </c>
      <c r="G1951" s="735"/>
      <c r="H1951" s="736"/>
      <c r="I1951" s="596"/>
      <c r="J1951" s="597"/>
    </row>
    <row r="1952" spans="1:10" ht="15" hidden="1" thickBot="1" x14ac:dyDescent="0.35">
      <c r="A1952" s="754" t="s">
        <v>372</v>
      </c>
      <c r="B1952" s="732"/>
      <c r="C1952" s="755"/>
      <c r="D1952" s="756"/>
      <c r="E1952" s="757"/>
      <c r="F1952" s="757"/>
      <c r="G1952" s="757"/>
      <c r="H1952" s="758"/>
      <c r="I1952" s="596"/>
      <c r="J1952" s="597"/>
    </row>
    <row r="1953" spans="1:10" x14ac:dyDescent="0.3">
      <c r="C1953" s="32"/>
      <c r="D1953" s="102"/>
      <c r="E1953" s="32"/>
      <c r="F1953" s="32"/>
      <c r="G1953" s="32"/>
      <c r="H1953" s="32"/>
      <c r="I1953" s="596"/>
      <c r="J1953" s="597"/>
    </row>
    <row r="1954" spans="1:10" ht="15" thickBot="1" x14ac:dyDescent="0.35">
      <c r="C1954" s="32"/>
      <c r="D1954" s="102"/>
      <c r="E1954" s="32"/>
      <c r="F1954" s="32"/>
      <c r="G1954" s="32"/>
      <c r="H1954" s="32"/>
      <c r="I1954" s="596"/>
      <c r="J1954" s="597"/>
    </row>
    <row r="1955" spans="1:10" ht="17.399999999999999" hidden="1" x14ac:dyDescent="0.3">
      <c r="A1955" s="598" t="s">
        <v>300</v>
      </c>
      <c r="B1955" s="598"/>
      <c r="C1955" s="599" t="s">
        <v>301</v>
      </c>
      <c r="D1955" s="600"/>
      <c r="E1955" s="600"/>
      <c r="F1955" s="600"/>
      <c r="G1955" s="600"/>
      <c r="H1955" s="601" t="str">
        <f>"No. " &amp; COUNTIF(A$3:A1960,"ITEM*") &amp; " DE " &amp; COUNTIF(A$3:A$99557,"ITEM*")</f>
        <v>No. 40 DE 54</v>
      </c>
      <c r="I1955" s="596"/>
      <c r="J1955" s="597"/>
    </row>
    <row r="1956" spans="1:10" hidden="1" x14ac:dyDescent="0.3">
      <c r="A1956" s="598" t="s">
        <v>302</v>
      </c>
      <c r="B1956" s="598"/>
      <c r="C1956" s="602" t="s">
        <v>303</v>
      </c>
      <c r="D1956" s="603" t="s">
        <v>46</v>
      </c>
      <c r="E1956" s="604"/>
      <c r="F1956" s="605" t="s">
        <v>304</v>
      </c>
      <c r="G1956" s="603"/>
      <c r="H1956" s="606"/>
      <c r="I1956" s="596"/>
      <c r="J1956" s="597"/>
    </row>
    <row r="1957" spans="1:10" ht="15" hidden="1" thickBot="1" x14ac:dyDescent="0.35">
      <c r="C1957" s="607"/>
      <c r="D1957" s="608"/>
      <c r="E1957" s="608"/>
      <c r="F1957" s="608"/>
      <c r="G1957" s="608"/>
      <c r="H1957" s="609"/>
      <c r="I1957" s="596"/>
      <c r="J1957" s="597"/>
    </row>
    <row r="1958" spans="1:10" x14ac:dyDescent="0.3">
      <c r="A1958" s="610" t="s">
        <v>305</v>
      </c>
      <c r="B1958" s="611"/>
      <c r="C1958" s="612" t="s">
        <v>91</v>
      </c>
      <c r="D1958" s="613"/>
      <c r="E1958" s="613"/>
      <c r="F1958" s="614" t="s">
        <v>90</v>
      </c>
      <c r="G1958" s="615" t="s">
        <v>306</v>
      </c>
      <c r="H1958" s="616" t="s">
        <v>307</v>
      </c>
      <c r="I1958" s="617" t="s">
        <v>308</v>
      </c>
      <c r="J1958" s="970" t="s">
        <v>98</v>
      </c>
    </row>
    <row r="1959" spans="1:10" x14ac:dyDescent="0.3">
      <c r="A1959" s="619" t="s">
        <v>526</v>
      </c>
      <c r="B1959" s="611"/>
      <c r="C1959" s="620" t="s">
        <v>191</v>
      </c>
      <c r="D1959" s="621"/>
      <c r="E1959" s="622"/>
      <c r="F1959" s="623">
        <f>PRESUPUESTO!$B$101</f>
        <v>0</v>
      </c>
      <c r="G1959" s="624" t="s">
        <v>192</v>
      </c>
      <c r="H1959" s="625">
        <f>PRESUPUESTO!$E$101</f>
        <v>1</v>
      </c>
      <c r="I1959" s="769">
        <f>H1959</f>
        <v>1</v>
      </c>
      <c r="J1959" s="627"/>
    </row>
    <row r="1960" spans="1:10" x14ac:dyDescent="0.3">
      <c r="A1960" s="628"/>
      <c r="B1960" s="629"/>
      <c r="C1960" s="630"/>
      <c r="D1960" s="631"/>
      <c r="E1960" s="632"/>
      <c r="F1960" s="633"/>
      <c r="G1960" s="891"/>
      <c r="H1960" s="892"/>
      <c r="I1960" s="893"/>
      <c r="J1960" s="891"/>
    </row>
    <row r="1961" spans="1:10" ht="24" x14ac:dyDescent="0.3">
      <c r="A1961" s="637" t="s">
        <v>312</v>
      </c>
      <c r="B1961" s="629"/>
      <c r="C1961" s="638" t="s">
        <v>313</v>
      </c>
      <c r="D1961" s="855" t="s">
        <v>314</v>
      </c>
      <c r="E1961" s="855" t="str">
        <f>"CANT. / " &amp; G1959</f>
        <v>CANT. / JUEGO</v>
      </c>
      <c r="F1961" s="856" t="s">
        <v>315</v>
      </c>
      <c r="G1961" s="894" t="s">
        <v>316</v>
      </c>
      <c r="H1961" s="895" t="s">
        <v>317</v>
      </c>
      <c r="I1961" s="896"/>
      <c r="J1961" s="897"/>
    </row>
    <row r="1962" spans="1:10" x14ac:dyDescent="0.3">
      <c r="A1962" s="628">
        <v>100053</v>
      </c>
      <c r="B1962" s="629" t="s">
        <v>318</v>
      </c>
      <c r="C1962" s="645" t="s">
        <v>319</v>
      </c>
      <c r="D1962" s="846" t="s">
        <v>320</v>
      </c>
      <c r="E1962" s="847">
        <v>2</v>
      </c>
      <c r="F1962" s="848"/>
      <c r="G1962" s="898">
        <v>74</v>
      </c>
      <c r="H1962" s="899">
        <f t="shared" ref="H1962:H1970" si="5">TRUNC(E1962* (1 + F1962 / 100) * G1962,2)</f>
        <v>148</v>
      </c>
      <c r="I1962" s="900">
        <f>E1962 * (1 + F1962 / 100) * I1959</f>
        <v>2</v>
      </c>
      <c r="J1962" s="901">
        <f>I1959*H1962</f>
        <v>148</v>
      </c>
    </row>
    <row r="1963" spans="1:10" x14ac:dyDescent="0.3">
      <c r="A1963" s="628">
        <v>100557</v>
      </c>
      <c r="B1963" s="629" t="s">
        <v>327</v>
      </c>
      <c r="C1963" s="645" t="s">
        <v>524</v>
      </c>
      <c r="D1963" s="846" t="s">
        <v>142</v>
      </c>
      <c r="E1963" s="847">
        <v>2</v>
      </c>
      <c r="F1963" s="848"/>
      <c r="G1963" s="898">
        <v>1873</v>
      </c>
      <c r="H1963" s="899">
        <f t="shared" si="5"/>
        <v>3746</v>
      </c>
      <c r="I1963" s="900">
        <f>E1963 * (1 + F1963 / 100) * I1959</f>
        <v>2</v>
      </c>
      <c r="J1963" s="901">
        <f>I1959*H1963</f>
        <v>3746</v>
      </c>
    </row>
    <row r="1964" spans="1:10" x14ac:dyDescent="0.3">
      <c r="A1964" s="628">
        <v>109975</v>
      </c>
      <c r="B1964" s="629"/>
      <c r="C1964" s="645" t="s">
        <v>527</v>
      </c>
      <c r="D1964" s="846" t="s">
        <v>192</v>
      </c>
      <c r="E1964" s="847">
        <v>0.8</v>
      </c>
      <c r="F1964" s="848"/>
      <c r="G1964" s="898">
        <v>927386</v>
      </c>
      <c r="H1964" s="899">
        <f t="shared" si="5"/>
        <v>741908.8</v>
      </c>
      <c r="I1964" s="900">
        <f>E1964 * (1 + F1964 / 100) * I1959</f>
        <v>0.8</v>
      </c>
      <c r="J1964" s="901">
        <f>I1959*H1964</f>
        <v>741908.8</v>
      </c>
    </row>
    <row r="1965" spans="1:10" x14ac:dyDescent="0.3">
      <c r="A1965" s="628">
        <v>103213</v>
      </c>
      <c r="B1965" s="629" t="s">
        <v>520</v>
      </c>
      <c r="C1965" s="645" t="s">
        <v>528</v>
      </c>
      <c r="D1965" s="846" t="s">
        <v>92</v>
      </c>
      <c r="E1965" s="847">
        <v>0.8</v>
      </c>
      <c r="F1965" s="848"/>
      <c r="G1965" s="898">
        <v>149958</v>
      </c>
      <c r="H1965" s="899">
        <f t="shared" si="5"/>
        <v>119966.39999999999</v>
      </c>
      <c r="I1965" s="900">
        <f>E1965 * (1 + F1965 / 100) * I1959</f>
        <v>0.8</v>
      </c>
      <c r="J1965" s="901">
        <f>I1959*H1965</f>
        <v>119966.39999999999</v>
      </c>
    </row>
    <row r="1966" spans="1:10" x14ac:dyDescent="0.3">
      <c r="A1966" s="628">
        <v>101254</v>
      </c>
      <c r="B1966" s="629" t="s">
        <v>529</v>
      </c>
      <c r="C1966" s="645" t="s">
        <v>530</v>
      </c>
      <c r="D1966" s="846" t="s">
        <v>92</v>
      </c>
      <c r="E1966" s="847">
        <v>2</v>
      </c>
      <c r="F1966" s="848"/>
      <c r="G1966" s="898">
        <v>3066</v>
      </c>
      <c r="H1966" s="899">
        <f t="shared" si="5"/>
        <v>6132</v>
      </c>
      <c r="I1966" s="900">
        <f>E1966 * (1 + F1966 / 100) * I1959</f>
        <v>2</v>
      </c>
      <c r="J1966" s="901">
        <f>I1959*H1966</f>
        <v>6132</v>
      </c>
    </row>
    <row r="1967" spans="1:10" x14ac:dyDescent="0.3">
      <c r="A1967" s="628">
        <v>101786</v>
      </c>
      <c r="B1967" s="629" t="s">
        <v>529</v>
      </c>
      <c r="C1967" s="645" t="s">
        <v>531</v>
      </c>
      <c r="D1967" s="846" t="s">
        <v>92</v>
      </c>
      <c r="E1967" s="847">
        <v>1</v>
      </c>
      <c r="F1967" s="848"/>
      <c r="G1967" s="898">
        <v>5136</v>
      </c>
      <c r="H1967" s="899">
        <f t="shared" si="5"/>
        <v>5136</v>
      </c>
      <c r="I1967" s="900">
        <f>E1967 * (1 + F1967 / 100) * I1959</f>
        <v>1</v>
      </c>
      <c r="J1967" s="901">
        <f>I1959*H1967</f>
        <v>5136</v>
      </c>
    </row>
    <row r="1968" spans="1:10" x14ac:dyDescent="0.3">
      <c r="A1968" s="628">
        <v>103029</v>
      </c>
      <c r="B1968" s="629" t="s">
        <v>520</v>
      </c>
      <c r="C1968" s="645" t="s">
        <v>532</v>
      </c>
      <c r="D1968" s="846" t="s">
        <v>92</v>
      </c>
      <c r="E1968" s="847">
        <v>3</v>
      </c>
      <c r="F1968" s="848"/>
      <c r="G1968" s="898">
        <v>4629</v>
      </c>
      <c r="H1968" s="899">
        <f t="shared" si="5"/>
        <v>13887</v>
      </c>
      <c r="I1968" s="900">
        <f>E1968 * (1 + F1968 / 100) * I1959</f>
        <v>3</v>
      </c>
      <c r="J1968" s="901">
        <f>I1959*H1968</f>
        <v>13887</v>
      </c>
    </row>
    <row r="1969" spans="1:10" x14ac:dyDescent="0.3">
      <c r="A1969" s="628">
        <v>100968</v>
      </c>
      <c r="B1969" s="629" t="s">
        <v>520</v>
      </c>
      <c r="C1969" s="645" t="s">
        <v>533</v>
      </c>
      <c r="D1969" s="846" t="s">
        <v>92</v>
      </c>
      <c r="E1969" s="847">
        <v>1</v>
      </c>
      <c r="F1969" s="848"/>
      <c r="G1969" s="898">
        <v>103408</v>
      </c>
      <c r="H1969" s="899">
        <f t="shared" si="5"/>
        <v>103408</v>
      </c>
      <c r="I1969" s="900">
        <f>E1969 * (1 + F1969 / 100) * I1959</f>
        <v>1</v>
      </c>
      <c r="J1969" s="901">
        <f>I1959*H1969</f>
        <v>103408</v>
      </c>
    </row>
    <row r="1970" spans="1:10" x14ac:dyDescent="0.3">
      <c r="A1970" s="628">
        <v>100611</v>
      </c>
      <c r="B1970" s="629" t="s">
        <v>318</v>
      </c>
      <c r="C1970" s="645" t="s">
        <v>518</v>
      </c>
      <c r="D1970" s="846" t="s">
        <v>92</v>
      </c>
      <c r="E1970" s="847">
        <v>0.2</v>
      </c>
      <c r="F1970" s="848"/>
      <c r="G1970" s="898">
        <v>8223</v>
      </c>
      <c r="H1970" s="899">
        <f t="shared" si="5"/>
        <v>1644.6</v>
      </c>
      <c r="I1970" s="902">
        <f>E1970 * (1 + F1970 / 100) * I1959</f>
        <v>0.2</v>
      </c>
      <c r="J1970" s="903">
        <f>I1959*H1970</f>
        <v>1644.6</v>
      </c>
    </row>
    <row r="1971" spans="1:10" x14ac:dyDescent="0.3">
      <c r="A1971" s="655"/>
      <c r="B1971" s="629"/>
      <c r="C1971" s="656"/>
      <c r="D1971" s="834"/>
      <c r="E1971" s="835"/>
      <c r="F1971" s="836"/>
      <c r="G1971" s="904"/>
      <c r="H1971" s="905"/>
      <c r="I1971" s="906"/>
      <c r="J1971" s="838"/>
    </row>
    <row r="1972" spans="1:10" x14ac:dyDescent="0.3">
      <c r="A1972" s="664" t="s">
        <v>330</v>
      </c>
      <c r="B1972" s="629"/>
      <c r="C1972" s="630"/>
      <c r="D1972" s="631"/>
      <c r="E1972" s="632"/>
      <c r="F1972" s="863"/>
      <c r="G1972" s="666" t="s">
        <v>331</v>
      </c>
      <c r="H1972" s="907">
        <f>SUM(H1961:H1971)</f>
        <v>995976.8</v>
      </c>
      <c r="I1972" s="896"/>
      <c r="J1972" s="908">
        <f>SUM(J1961:J1971)</f>
        <v>995976.8</v>
      </c>
    </row>
    <row r="1973" spans="1:10" x14ac:dyDescent="0.3">
      <c r="A1973" s="664" t="s">
        <v>332</v>
      </c>
      <c r="B1973" s="629"/>
      <c r="C1973" s="630"/>
      <c r="D1973" s="631"/>
      <c r="E1973" s="632"/>
      <c r="F1973" s="633"/>
      <c r="G1973" s="909"/>
      <c r="H1973" s="910"/>
      <c r="I1973" s="911"/>
      <c r="J1973" s="912"/>
    </row>
    <row r="1974" spans="1:10" x14ac:dyDescent="0.3">
      <c r="A1974" s="637" t="s">
        <v>333</v>
      </c>
      <c r="B1974" s="629"/>
      <c r="C1974" s="673" t="s">
        <v>334</v>
      </c>
      <c r="D1974" s="865" t="s">
        <v>335</v>
      </c>
      <c r="E1974" s="865" t="s">
        <v>336</v>
      </c>
      <c r="F1974" s="866" t="s">
        <v>337</v>
      </c>
      <c r="G1974" s="913" t="s">
        <v>534</v>
      </c>
      <c r="H1974" s="914" t="s">
        <v>94</v>
      </c>
      <c r="I1974" s="915"/>
      <c r="J1974" s="916"/>
    </row>
    <row r="1975" spans="1:10" x14ac:dyDescent="0.3">
      <c r="A1975" s="628">
        <v>200006</v>
      </c>
      <c r="B1975" s="680" t="s">
        <v>334</v>
      </c>
      <c r="C1975" s="645" t="s">
        <v>379</v>
      </c>
      <c r="D1975" s="917">
        <v>63739</v>
      </c>
      <c r="E1975" s="871">
        <v>1.8</v>
      </c>
      <c r="F1975" s="976">
        <f>TRUNC(D1975*E1975,0)</f>
        <v>114730</v>
      </c>
      <c r="G1975" s="977">
        <v>3.13</v>
      </c>
      <c r="H1975" s="872">
        <f>IFERROR(TRUNC(F1975/G1975,2),0)</f>
        <v>36654.949999999997</v>
      </c>
      <c r="I1975" s="923">
        <f>I1959/G1975</f>
        <v>0.31948881789137379</v>
      </c>
      <c r="J1975" s="935">
        <f>I1959*H1975</f>
        <v>36654.949999999997</v>
      </c>
    </row>
    <row r="1976" spans="1:10" x14ac:dyDescent="0.3">
      <c r="A1976" s="628">
        <v>200021</v>
      </c>
      <c r="B1976" s="680" t="s">
        <v>334</v>
      </c>
      <c r="C1976" s="645" t="s">
        <v>522</v>
      </c>
      <c r="D1976" s="917">
        <v>189305</v>
      </c>
      <c r="E1976" s="871">
        <v>1.8</v>
      </c>
      <c r="F1976" s="918">
        <f>TRUNC(D1976*E1976,0)</f>
        <v>340749</v>
      </c>
      <c r="G1976" s="919">
        <v>10</v>
      </c>
      <c r="H1976" s="872">
        <f>IFERROR(TRUNC(F1976/G1976,2),0)</f>
        <v>34074.9</v>
      </c>
      <c r="I1976" s="920">
        <f>I1959/G1976</f>
        <v>0.1</v>
      </c>
      <c r="J1976" s="921">
        <f>I1959*H1976</f>
        <v>34074.9</v>
      </c>
    </row>
    <row r="1977" spans="1:10" x14ac:dyDescent="0.3">
      <c r="A1977" s="655"/>
      <c r="B1977" s="629"/>
      <c r="C1977" s="656"/>
      <c r="D1977" s="834"/>
      <c r="E1977" s="835"/>
      <c r="F1977" s="836"/>
      <c r="G1977" s="904"/>
      <c r="H1977" s="905"/>
      <c r="I1977" s="906"/>
      <c r="J1977" s="838"/>
    </row>
    <row r="1978" spans="1:10" x14ac:dyDescent="0.3">
      <c r="A1978" s="664" t="s">
        <v>341</v>
      </c>
      <c r="B1978" s="629"/>
      <c r="C1978" s="630"/>
      <c r="D1978" s="631"/>
      <c r="E1978" s="632"/>
      <c r="F1978" s="873"/>
      <c r="G1978" s="694" t="s">
        <v>342</v>
      </c>
      <c r="H1978" s="922">
        <f>SUM(H1974:H1977)</f>
        <v>70729.850000000006</v>
      </c>
      <c r="I1978" s="923"/>
      <c r="J1978" s="924">
        <f>SUM(J1974:J1977)</f>
        <v>70729.850000000006</v>
      </c>
    </row>
    <row r="1979" spans="1:10" x14ac:dyDescent="0.3">
      <c r="A1979" s="664" t="s">
        <v>343</v>
      </c>
      <c r="B1979" s="629"/>
      <c r="C1979" s="630"/>
      <c r="D1979" s="631"/>
      <c r="E1979" s="632"/>
      <c r="F1979" s="633"/>
      <c r="G1979" s="909"/>
      <c r="H1979" s="910"/>
      <c r="I1979" s="911"/>
      <c r="J1979" s="912"/>
    </row>
    <row r="1980" spans="1:10" x14ac:dyDescent="0.3">
      <c r="A1980" s="637" t="s">
        <v>344</v>
      </c>
      <c r="B1980" s="629"/>
      <c r="C1980" s="697" t="s">
        <v>345</v>
      </c>
      <c r="D1980" s="874" t="s">
        <v>346</v>
      </c>
      <c r="E1980" s="874" t="s">
        <v>314</v>
      </c>
      <c r="F1980" s="875" t="s">
        <v>347</v>
      </c>
      <c r="G1980" s="925" t="s">
        <v>348</v>
      </c>
      <c r="H1980" s="926" t="s">
        <v>317</v>
      </c>
      <c r="I1980" s="927"/>
      <c r="J1980" s="928"/>
    </row>
    <row r="1981" spans="1:10" x14ac:dyDescent="0.3">
      <c r="A1981" s="628">
        <v>300026</v>
      </c>
      <c r="B1981" s="629" t="s">
        <v>345</v>
      </c>
      <c r="C1981" s="645" t="s">
        <v>350</v>
      </c>
      <c r="D1981" s="846"/>
      <c r="E1981" s="846" t="s">
        <v>351</v>
      </c>
      <c r="F1981" s="879">
        <v>0.01</v>
      </c>
      <c r="G1981" s="898">
        <f>H1978</f>
        <v>70729.850000000006</v>
      </c>
      <c r="H1981" s="832">
        <f>TRUNC(F1981 * G1981,2)</f>
        <v>707.29</v>
      </c>
      <c r="I1981" s="902">
        <f>I1959 * F1981</f>
        <v>0.01</v>
      </c>
      <c r="J1981" s="903">
        <f>I1959*H1981</f>
        <v>707.29</v>
      </c>
    </row>
    <row r="1982" spans="1:10" x14ac:dyDescent="0.3">
      <c r="A1982" s="655"/>
      <c r="B1982" s="629"/>
      <c r="C1982" s="656"/>
      <c r="D1982" s="834"/>
      <c r="E1982" s="835"/>
      <c r="F1982" s="836"/>
      <c r="G1982" s="904"/>
      <c r="H1982" s="905"/>
      <c r="I1982" s="906"/>
      <c r="J1982" s="838"/>
    </row>
    <row r="1983" spans="1:10" x14ac:dyDescent="0.3">
      <c r="A1983" s="664" t="s">
        <v>352</v>
      </c>
      <c r="B1983" s="629"/>
      <c r="C1983" s="630"/>
      <c r="D1983" s="631"/>
      <c r="E1983" s="632"/>
      <c r="F1983" s="839"/>
      <c r="G1983" s="706" t="s">
        <v>353</v>
      </c>
      <c r="H1983" s="929">
        <f>SUM(H1980:H1982)</f>
        <v>707.29</v>
      </c>
      <c r="I1983" s="923"/>
      <c r="J1983" s="924">
        <f>SUM(J1980:J1982)</f>
        <v>707.29</v>
      </c>
    </row>
    <row r="1984" spans="1:10" x14ac:dyDescent="0.3">
      <c r="A1984" s="664" t="s">
        <v>354</v>
      </c>
      <c r="B1984" s="629"/>
      <c r="C1984" s="630"/>
      <c r="D1984" s="631"/>
      <c r="E1984" s="632"/>
      <c r="F1984" s="633"/>
      <c r="G1984" s="909"/>
      <c r="H1984" s="910"/>
      <c r="I1984" s="911"/>
      <c r="J1984" s="912"/>
    </row>
    <row r="1985" spans="1:10" x14ac:dyDescent="0.3">
      <c r="A1985" s="708" t="s">
        <v>355</v>
      </c>
      <c r="B1985" s="709"/>
      <c r="C1985" s="710" t="s">
        <v>356</v>
      </c>
      <c r="D1985" s="841" t="s">
        <v>357</v>
      </c>
      <c r="E1985" s="841" t="s">
        <v>358</v>
      </c>
      <c r="F1985" s="842" t="s">
        <v>359</v>
      </c>
      <c r="G1985" s="930" t="s">
        <v>348</v>
      </c>
      <c r="H1985" s="931" t="s">
        <v>317</v>
      </c>
      <c r="I1985" s="932"/>
      <c r="J1985" s="933"/>
    </row>
    <row r="1986" spans="1:10" x14ac:dyDescent="0.3">
      <c r="A1986" s="628"/>
      <c r="B1986" s="629"/>
      <c r="C1986" s="645"/>
      <c r="D1986" s="846"/>
      <c r="E1986" s="847"/>
      <c r="F1986" s="848"/>
      <c r="G1986" s="898"/>
      <c r="H1986" s="899"/>
      <c r="I1986" s="902"/>
      <c r="J1986" s="903"/>
    </row>
    <row r="1987" spans="1:10" x14ac:dyDescent="0.3">
      <c r="A1987" s="664" t="s">
        <v>360</v>
      </c>
      <c r="B1987" s="709"/>
      <c r="C1987" s="630"/>
      <c r="D1987" s="631"/>
      <c r="E1987" s="632"/>
      <c r="F1987" s="851"/>
      <c r="G1987" s="718" t="s">
        <v>361</v>
      </c>
      <c r="H1987" s="934">
        <f>SUM(H1985:H1986)</f>
        <v>0</v>
      </c>
      <c r="I1987" s="923"/>
      <c r="J1987" s="935">
        <f>SUM(J1985:J1986)</f>
        <v>0</v>
      </c>
    </row>
    <row r="1988" spans="1:10" x14ac:dyDescent="0.3">
      <c r="A1988" s="720" t="s">
        <v>362</v>
      </c>
      <c r="B1988" s="936"/>
      <c r="C1988" s="630"/>
      <c r="D1988" s="631"/>
      <c r="E1988" s="632"/>
      <c r="F1988" s="633"/>
      <c r="G1988" s="891"/>
      <c r="H1988" s="892"/>
      <c r="I1988" s="893"/>
      <c r="J1988" s="891"/>
    </row>
    <row r="1989" spans="1:10" ht="15" thickBot="1" x14ac:dyDescent="0.35">
      <c r="A1989" s="720" t="s">
        <v>95</v>
      </c>
      <c r="B1989" s="937"/>
      <c r="C1989" s="772"/>
      <c r="D1989" s="773"/>
      <c r="E1989" s="774"/>
      <c r="F1989" s="775" t="s">
        <v>363</v>
      </c>
      <c r="G1989" s="776"/>
      <c r="H1989" s="938">
        <f>IF($A$2="CD",ROUND(SUM(H1960:H1988)/2,$A$3),SUM(H1960:H1988)/2)</f>
        <v>1067414</v>
      </c>
      <c r="I1989" s="729"/>
      <c r="J1989" s="939">
        <f>IF($A$2="CD",ROUND(SUM(J1960:J1988)/2,$A$3),SUM(J1960:J1988)/2)</f>
        <v>1067414</v>
      </c>
    </row>
    <row r="1990" spans="1:10" x14ac:dyDescent="0.3">
      <c r="A1990" s="720" t="s">
        <v>380</v>
      </c>
      <c r="B1990" s="937"/>
      <c r="C1990" s="778" t="s">
        <v>259</v>
      </c>
      <c r="D1990" s="779"/>
      <c r="E1990" s="780"/>
      <c r="F1990" s="810"/>
      <c r="G1990" s="940"/>
      <c r="H1990" s="941"/>
      <c r="I1990" s="942"/>
      <c r="J1990" s="943"/>
    </row>
    <row r="1991" spans="1:10" x14ac:dyDescent="0.3">
      <c r="A1991" s="628" t="s">
        <v>266</v>
      </c>
      <c r="B1991" s="937"/>
      <c r="C1991" s="786" t="s">
        <v>237</v>
      </c>
      <c r="D1991" s="787"/>
      <c r="E1991" s="788"/>
      <c r="F1991" s="854">
        <f>$F$3</f>
        <v>0.18</v>
      </c>
      <c r="G1991" s="944"/>
      <c r="H1991" s="791">
        <f>ROUND(H1989*F1991,2)</f>
        <v>192134.52</v>
      </c>
      <c r="I1991" s="945"/>
      <c r="J1991" s="946"/>
    </row>
    <row r="1992" spans="1:10" x14ac:dyDescent="0.3">
      <c r="A1992" s="628" t="s">
        <v>381</v>
      </c>
      <c r="B1992" s="937"/>
      <c r="C1992" s="786" t="s">
        <v>239</v>
      </c>
      <c r="D1992" s="787"/>
      <c r="E1992" s="788"/>
      <c r="F1992" s="854">
        <f>$G$3</f>
        <v>0.05</v>
      </c>
      <c r="G1992" s="944"/>
      <c r="H1992" s="791">
        <f>ROUND(H1989*F1992,2)</f>
        <v>53370.7</v>
      </c>
      <c r="I1992" s="945"/>
      <c r="J1992" s="946"/>
    </row>
    <row r="1993" spans="1:10" x14ac:dyDescent="0.3">
      <c r="A1993" s="628" t="s">
        <v>268</v>
      </c>
      <c r="B1993" s="937"/>
      <c r="C1993" s="786" t="s">
        <v>241</v>
      </c>
      <c r="D1993" s="787"/>
      <c r="E1993" s="788"/>
      <c r="F1993" s="854">
        <f>$H$3</f>
        <v>0.08</v>
      </c>
      <c r="G1993" s="944"/>
      <c r="H1993" s="791">
        <f>ROUND(H1989*F1993,2)</f>
        <v>85393.12</v>
      </c>
      <c r="I1993" s="945"/>
      <c r="J1993" s="946"/>
    </row>
    <row r="1994" spans="1:10" x14ac:dyDescent="0.3">
      <c r="A1994" s="628" t="s">
        <v>270</v>
      </c>
      <c r="B1994" s="937"/>
      <c r="C1994" s="786" t="s">
        <v>245</v>
      </c>
      <c r="D1994" s="787"/>
      <c r="E1994" s="788"/>
      <c r="F1994" s="854">
        <f>$I$3</f>
        <v>0.19</v>
      </c>
      <c r="G1994" s="944"/>
      <c r="H1994" s="791">
        <f>ROUND(H1993*F1994,2)</f>
        <v>16224.69</v>
      </c>
      <c r="I1994" s="945"/>
      <c r="J1994" s="946"/>
    </row>
    <row r="1995" spans="1:10" x14ac:dyDescent="0.3">
      <c r="A1995" s="720" t="s">
        <v>382</v>
      </c>
      <c r="B1995" s="937"/>
      <c r="C1995" s="794" t="s">
        <v>383</v>
      </c>
      <c r="D1995" s="795"/>
      <c r="E1995" s="796"/>
      <c r="F1995" s="597"/>
      <c r="G1995" s="947"/>
      <c r="H1995" s="798">
        <f>SUM(H1991:H1994)</f>
        <v>347123.02999999997</v>
      </c>
      <c r="I1995" s="948"/>
      <c r="J1995" s="949"/>
    </row>
    <row r="1996" spans="1:10" ht="15" thickBot="1" x14ac:dyDescent="0.35">
      <c r="A1996" s="720" t="s">
        <v>384</v>
      </c>
      <c r="B1996" s="937"/>
      <c r="C1996" s="801"/>
      <c r="D1996" s="802"/>
      <c r="E1996" s="774"/>
      <c r="F1996" s="775" t="s">
        <v>385</v>
      </c>
      <c r="G1996" s="950"/>
      <c r="H1996" s="951">
        <f>ROUND(H1989+H1995,$A$3)</f>
        <v>1414537</v>
      </c>
      <c r="I1996" s="805"/>
      <c r="J1996" s="952">
        <f>IF($A$3=2,ROUND((J1989+J1995),2),ROUND((J1989+J1995),0))</f>
        <v>1067414</v>
      </c>
    </row>
    <row r="1997" spans="1:10" hidden="1" x14ac:dyDescent="0.3">
      <c r="A1997" s="731" t="s">
        <v>364</v>
      </c>
      <c r="B1997" s="732"/>
      <c r="C1997" s="806"/>
      <c r="D1997" s="807"/>
      <c r="E1997" s="808"/>
      <c r="F1997" s="808"/>
      <c r="G1997" s="808"/>
      <c r="H1997" s="809"/>
      <c r="I1997" s="596"/>
      <c r="J1997" s="597"/>
    </row>
    <row r="1998" spans="1:10" hidden="1" x14ac:dyDescent="0.3">
      <c r="A1998" s="737"/>
      <c r="B1998" s="732"/>
      <c r="C1998" s="733"/>
      <c r="D1998" s="734"/>
      <c r="E1998" s="735"/>
      <c r="F1998" s="735"/>
      <c r="G1998" s="735"/>
      <c r="H1998" s="736"/>
      <c r="I1998" s="596"/>
      <c r="J1998" s="597"/>
    </row>
    <row r="1999" spans="1:10" hidden="1" x14ac:dyDescent="0.3">
      <c r="A1999" s="737"/>
      <c r="B1999" s="732"/>
      <c r="C1999" s="738" t="s">
        <v>365</v>
      </c>
      <c r="D1999" s="739"/>
      <c r="E1999" s="740"/>
      <c r="F1999" s="740"/>
      <c r="G1999" s="740"/>
      <c r="H1999" s="741"/>
      <c r="I1999" s="596"/>
      <c r="J1999" s="597"/>
    </row>
    <row r="2000" spans="1:10" hidden="1" x14ac:dyDescent="0.3">
      <c r="A2000" s="737"/>
      <c r="B2000" s="732"/>
      <c r="C2000" s="742"/>
      <c r="D2000" s="743"/>
      <c r="E2000" s="744"/>
      <c r="F2000" s="744"/>
      <c r="G2000" s="744"/>
      <c r="H2000" s="745"/>
      <c r="I2000" s="596"/>
      <c r="J2000" s="597"/>
    </row>
    <row r="2001" spans="1:10" hidden="1" x14ac:dyDescent="0.3">
      <c r="A2001" s="737"/>
      <c r="B2001" s="732"/>
      <c r="C2001" s="742"/>
      <c r="D2001" s="743"/>
      <c r="E2001" s="744"/>
      <c r="F2001" s="744"/>
      <c r="G2001" s="744"/>
      <c r="H2001" s="745"/>
      <c r="I2001" s="596"/>
      <c r="J2001" s="597"/>
    </row>
    <row r="2002" spans="1:10" hidden="1" x14ac:dyDescent="0.3">
      <c r="A2002" s="737"/>
      <c r="B2002" s="732"/>
      <c r="C2002" s="733"/>
      <c r="D2002" s="734"/>
      <c r="E2002" s="735"/>
      <c r="F2002" s="735"/>
      <c r="G2002" s="735"/>
      <c r="H2002" s="736"/>
      <c r="I2002" s="596"/>
      <c r="J2002" s="597"/>
    </row>
    <row r="2003" spans="1:10" hidden="1" x14ac:dyDescent="0.3">
      <c r="A2003" s="737"/>
      <c r="B2003" s="732"/>
      <c r="C2003" s="746" t="s">
        <v>366</v>
      </c>
      <c r="D2003" s="734"/>
      <c r="E2003" s="735"/>
      <c r="F2003" s="747" t="s">
        <v>367</v>
      </c>
      <c r="G2003" s="735"/>
      <c r="H2003" s="736"/>
      <c r="I2003" s="596"/>
      <c r="J2003" s="597"/>
    </row>
    <row r="2004" spans="1:10" hidden="1" x14ac:dyDescent="0.3">
      <c r="C2004" s="194"/>
      <c r="H2004" s="195"/>
      <c r="I2004" s="596"/>
      <c r="J2004" s="597"/>
    </row>
    <row r="2005" spans="1:10" hidden="1" x14ac:dyDescent="0.3">
      <c r="C2005" s="194"/>
      <c r="H2005" s="195"/>
      <c r="I2005" s="596"/>
      <c r="J2005" s="597"/>
    </row>
    <row r="2006" spans="1:10" hidden="1" x14ac:dyDescent="0.3">
      <c r="A2006" s="737"/>
      <c r="B2006" s="732"/>
      <c r="C2006" s="748" t="s">
        <v>368</v>
      </c>
      <c r="D2006" s="749"/>
      <c r="E2006" s="735"/>
      <c r="F2006" s="750" t="s">
        <v>368</v>
      </c>
      <c r="G2006" s="740"/>
      <c r="H2006" s="741"/>
      <c r="I2006" s="596"/>
      <c r="J2006" s="597"/>
    </row>
    <row r="2007" spans="1:10" hidden="1" x14ac:dyDescent="0.3">
      <c r="A2007" s="737"/>
      <c r="B2007" s="732"/>
      <c r="C2007" s="751" t="s">
        <v>369</v>
      </c>
      <c r="D2007" s="743"/>
      <c r="E2007" s="735"/>
      <c r="F2007" s="752" t="s">
        <v>369</v>
      </c>
      <c r="G2007" s="744"/>
      <c r="H2007" s="745"/>
      <c r="I2007" s="596"/>
      <c r="J2007" s="597"/>
    </row>
    <row r="2008" spans="1:10" hidden="1" x14ac:dyDescent="0.3">
      <c r="A2008" s="737"/>
      <c r="B2008" s="732"/>
      <c r="C2008" s="753" t="s">
        <v>370</v>
      </c>
      <c r="D2008" s="734"/>
      <c r="E2008" s="735"/>
      <c r="F2008" s="732" t="s">
        <v>371</v>
      </c>
      <c r="G2008" s="735"/>
      <c r="H2008" s="736"/>
      <c r="I2008" s="596"/>
      <c r="J2008" s="597"/>
    </row>
    <row r="2009" spans="1:10" ht="15" hidden="1" thickBot="1" x14ac:dyDescent="0.35">
      <c r="A2009" s="754" t="s">
        <v>372</v>
      </c>
      <c r="B2009" s="732"/>
      <c r="C2009" s="755"/>
      <c r="D2009" s="756"/>
      <c r="E2009" s="757"/>
      <c r="F2009" s="757"/>
      <c r="G2009" s="757"/>
      <c r="H2009" s="758"/>
      <c r="I2009" s="596"/>
      <c r="J2009" s="597"/>
    </row>
    <row r="2010" spans="1:10" x14ac:dyDescent="0.3">
      <c r="C2010" s="32"/>
      <c r="D2010" s="102"/>
      <c r="E2010" s="32"/>
      <c r="F2010" s="32"/>
      <c r="G2010" s="32"/>
      <c r="H2010" s="32"/>
      <c r="I2010" s="596"/>
      <c r="J2010" s="597"/>
    </row>
    <row r="2011" spans="1:10" ht="15" thickBot="1" x14ac:dyDescent="0.35">
      <c r="C2011" s="32"/>
      <c r="D2011" s="102"/>
      <c r="E2011" s="32"/>
      <c r="F2011" s="32"/>
      <c r="G2011" s="32"/>
      <c r="H2011" s="32"/>
      <c r="I2011" s="596"/>
      <c r="J2011" s="597"/>
    </row>
    <row r="2012" spans="1:10" ht="17.399999999999999" hidden="1" x14ac:dyDescent="0.3">
      <c r="A2012" s="598" t="s">
        <v>300</v>
      </c>
      <c r="B2012" s="598"/>
      <c r="C2012" s="599" t="s">
        <v>301</v>
      </c>
      <c r="D2012" s="600"/>
      <c r="E2012" s="600"/>
      <c r="F2012" s="600"/>
      <c r="G2012" s="600"/>
      <c r="H2012" s="601" t="str">
        <f>"No. " &amp; COUNTIF(A$3:A2017,"ITEM*") &amp; " DE " &amp; COUNTIF(A$3:A$99557,"ITEM*")</f>
        <v>No. 41 DE 54</v>
      </c>
      <c r="I2012" s="596"/>
      <c r="J2012" s="597"/>
    </row>
    <row r="2013" spans="1:10" hidden="1" x14ac:dyDescent="0.3">
      <c r="A2013" s="598" t="s">
        <v>302</v>
      </c>
      <c r="B2013" s="598"/>
      <c r="C2013" s="602" t="s">
        <v>303</v>
      </c>
      <c r="D2013" s="603" t="s">
        <v>46</v>
      </c>
      <c r="E2013" s="604"/>
      <c r="F2013" s="605" t="s">
        <v>304</v>
      </c>
      <c r="G2013" s="603"/>
      <c r="H2013" s="606"/>
      <c r="I2013" s="596"/>
      <c r="J2013" s="597"/>
    </row>
    <row r="2014" spans="1:10" ht="15" hidden="1" thickBot="1" x14ac:dyDescent="0.35">
      <c r="C2014" s="607"/>
      <c r="D2014" s="608"/>
      <c r="E2014" s="608"/>
      <c r="F2014" s="608"/>
      <c r="G2014" s="608"/>
      <c r="H2014" s="609"/>
      <c r="I2014" s="596"/>
      <c r="J2014" s="597"/>
    </row>
    <row r="2015" spans="1:10" x14ac:dyDescent="0.3">
      <c r="A2015" s="610" t="s">
        <v>305</v>
      </c>
      <c r="B2015" s="611"/>
      <c r="C2015" s="612" t="s">
        <v>91</v>
      </c>
      <c r="D2015" s="613"/>
      <c r="E2015" s="613"/>
      <c r="F2015" s="614" t="s">
        <v>90</v>
      </c>
      <c r="G2015" s="615" t="s">
        <v>306</v>
      </c>
      <c r="H2015" s="616" t="s">
        <v>307</v>
      </c>
      <c r="I2015" s="617" t="s">
        <v>308</v>
      </c>
      <c r="J2015" s="978" t="s">
        <v>98</v>
      </c>
    </row>
    <row r="2016" spans="1:10" x14ac:dyDescent="0.3">
      <c r="A2016" s="619" t="s">
        <v>535</v>
      </c>
      <c r="B2016" s="611"/>
      <c r="C2016" s="620" t="s">
        <v>194</v>
      </c>
      <c r="D2016" s="621"/>
      <c r="E2016" s="622"/>
      <c r="F2016" s="623">
        <f>PRESUPUESTO!$B$102</f>
        <v>0</v>
      </c>
      <c r="G2016" s="624" t="s">
        <v>92</v>
      </c>
      <c r="H2016" s="625">
        <f>PRESUPUESTO!$E$102</f>
        <v>1</v>
      </c>
      <c r="I2016" s="769">
        <f>H2016</f>
        <v>1</v>
      </c>
      <c r="J2016" s="979"/>
    </row>
    <row r="2017" spans="1:10" x14ac:dyDescent="0.3">
      <c r="A2017" s="628"/>
      <c r="B2017" s="611"/>
      <c r="C2017" s="630"/>
      <c r="D2017" s="980"/>
      <c r="E2017" s="770"/>
      <c r="F2017" s="633"/>
      <c r="G2017" s="981"/>
      <c r="H2017" s="982"/>
      <c r="I2017" s="983"/>
      <c r="J2017" s="982"/>
    </row>
    <row r="2018" spans="1:10" x14ac:dyDescent="0.3">
      <c r="A2018" s="637" t="s">
        <v>312</v>
      </c>
      <c r="B2018" s="611"/>
      <c r="C2018" s="638" t="s">
        <v>313</v>
      </c>
      <c r="D2018" s="856" t="s">
        <v>314</v>
      </c>
      <c r="E2018" s="856" t="str">
        <f>"CANT. / " &amp; G2016</f>
        <v>CANT. / UND</v>
      </c>
      <c r="F2018" s="856" t="s">
        <v>315</v>
      </c>
      <c r="G2018" s="984" t="s">
        <v>316</v>
      </c>
      <c r="H2018" s="985" t="s">
        <v>536</v>
      </c>
      <c r="I2018" s="986"/>
      <c r="J2018" s="987"/>
    </row>
    <row r="2019" spans="1:10" x14ac:dyDescent="0.3">
      <c r="A2019" s="821">
        <v>140197</v>
      </c>
      <c r="B2019" s="680"/>
      <c r="C2019" s="822" t="s">
        <v>537</v>
      </c>
      <c r="D2019" s="885" t="s">
        <v>538</v>
      </c>
      <c r="E2019" s="988">
        <v>1</v>
      </c>
      <c r="F2019" s="885">
        <v>0</v>
      </c>
      <c r="G2019" s="989">
        <v>1950000</v>
      </c>
      <c r="H2019" s="990">
        <f>TRUNC(E2019* (1 + F2019 / 100) * G2019,2)</f>
        <v>1950000</v>
      </c>
      <c r="I2019" s="991">
        <f>E2019 * (1 + F2019 / 100) * I2016</f>
        <v>1</v>
      </c>
      <c r="J2019" s="990">
        <f>I2016*H2019</f>
        <v>1950000</v>
      </c>
    </row>
    <row r="2020" spans="1:10" x14ac:dyDescent="0.3">
      <c r="A2020" s="992"/>
      <c r="B2020" s="611"/>
      <c r="C2020" s="656"/>
      <c r="D2020" s="993"/>
      <c r="E2020" s="994"/>
      <c r="F2020" s="836"/>
      <c r="G2020" s="904"/>
      <c r="H2020" s="905"/>
      <c r="I2020" s="906"/>
      <c r="J2020" s="995"/>
    </row>
    <row r="2021" spans="1:10" x14ac:dyDescent="0.3">
      <c r="A2021" s="664" t="s">
        <v>330</v>
      </c>
      <c r="B2021" s="611"/>
      <c r="C2021" s="630"/>
      <c r="D2021" s="980"/>
      <c r="E2021" s="770"/>
      <c r="F2021" s="863"/>
      <c r="G2021" s="666" t="s">
        <v>331</v>
      </c>
      <c r="H2021" s="996">
        <f>SUM(H2018:H2020)</f>
        <v>1950000</v>
      </c>
      <c r="I2021" s="986"/>
      <c r="J2021" s="997">
        <f>SUM(J2018:J2020)</f>
        <v>1950000</v>
      </c>
    </row>
    <row r="2022" spans="1:10" x14ac:dyDescent="0.3">
      <c r="A2022" s="664" t="s">
        <v>332</v>
      </c>
      <c r="B2022" s="611"/>
      <c r="C2022" s="630"/>
      <c r="D2022" s="980"/>
      <c r="E2022" s="770"/>
      <c r="F2022" s="633"/>
      <c r="G2022" s="998"/>
      <c r="H2022" s="999"/>
      <c r="I2022" s="1000"/>
      <c r="J2022" s="999"/>
    </row>
    <row r="2023" spans="1:10" x14ac:dyDescent="0.3">
      <c r="A2023" s="637" t="s">
        <v>333</v>
      </c>
      <c r="B2023" s="611"/>
      <c r="C2023" s="1001" t="s">
        <v>334</v>
      </c>
      <c r="D2023" s="1002" t="s">
        <v>335</v>
      </c>
      <c r="E2023" s="1002" t="s">
        <v>539</v>
      </c>
      <c r="F2023" s="1002" t="s">
        <v>337</v>
      </c>
      <c r="G2023" s="1003" t="str">
        <f>"REND.  " &amp; G2016 &amp; " / DIA"</f>
        <v>REND.  UND / DIA</v>
      </c>
      <c r="H2023" s="1004" t="s">
        <v>536</v>
      </c>
      <c r="I2023" s="1005"/>
      <c r="J2023" s="1006"/>
    </row>
    <row r="2024" spans="1:10" x14ac:dyDescent="0.3">
      <c r="A2024" s="821">
        <v>200006</v>
      </c>
      <c r="B2024" s="680"/>
      <c r="C2024" s="822" t="s">
        <v>379</v>
      </c>
      <c r="D2024" s="1007">
        <v>63739</v>
      </c>
      <c r="E2024" s="1008">
        <v>1.8</v>
      </c>
      <c r="F2024" s="1009">
        <f>TRUNC(D2024*E2024,0)</f>
        <v>114730</v>
      </c>
      <c r="G2024" s="1010">
        <v>6</v>
      </c>
      <c r="H2024" s="990">
        <f>IFERROR(TRUNC(F2024/G2024,2),0)</f>
        <v>19121.66</v>
      </c>
      <c r="I2024" s="991">
        <f>I2016/G2024</f>
        <v>0.16666666666666666</v>
      </c>
      <c r="J2024" s="990">
        <f>I2016*H2024</f>
        <v>19121.66</v>
      </c>
    </row>
    <row r="2025" spans="1:10" x14ac:dyDescent="0.3">
      <c r="A2025" s="992"/>
      <c r="B2025" s="611"/>
      <c r="C2025" s="656"/>
      <c r="D2025" s="993"/>
      <c r="E2025" s="994"/>
      <c r="F2025" s="836"/>
      <c r="G2025" s="904"/>
      <c r="H2025" s="905"/>
      <c r="I2025" s="906"/>
      <c r="J2025" s="995"/>
    </row>
    <row r="2026" spans="1:10" x14ac:dyDescent="0.3">
      <c r="A2026" s="664" t="s">
        <v>341</v>
      </c>
      <c r="B2026" s="611"/>
      <c r="C2026" s="630"/>
      <c r="D2026" s="980"/>
      <c r="E2026" s="770"/>
      <c r="F2026" s="873"/>
      <c r="G2026" s="694" t="s">
        <v>342</v>
      </c>
      <c r="H2026" s="1011">
        <f>SUM(H2023:H2025)</f>
        <v>19121.66</v>
      </c>
      <c r="I2026" s="1012"/>
      <c r="J2026" s="1006">
        <f>SUM(J2023:J2025)</f>
        <v>19121.66</v>
      </c>
    </row>
    <row r="2027" spans="1:10" x14ac:dyDescent="0.3">
      <c r="A2027" s="664" t="s">
        <v>343</v>
      </c>
      <c r="B2027" s="611"/>
      <c r="C2027" s="630"/>
      <c r="D2027" s="980"/>
      <c r="E2027" s="770"/>
      <c r="F2027" s="633"/>
      <c r="G2027" s="998"/>
      <c r="H2027" s="999"/>
      <c r="I2027" s="1000"/>
      <c r="J2027" s="999"/>
    </row>
    <row r="2028" spans="1:10" x14ac:dyDescent="0.3">
      <c r="A2028" s="637" t="s">
        <v>344</v>
      </c>
      <c r="B2028" s="611"/>
      <c r="C2028" s="697" t="s">
        <v>345</v>
      </c>
      <c r="D2028" s="875" t="s">
        <v>346</v>
      </c>
      <c r="E2028" s="875" t="s">
        <v>314</v>
      </c>
      <c r="F2028" s="875" t="s">
        <v>347</v>
      </c>
      <c r="G2028" s="1013" t="s">
        <v>348</v>
      </c>
      <c r="H2028" s="1014" t="s">
        <v>536</v>
      </c>
      <c r="I2028" s="1015"/>
      <c r="J2028" s="1016"/>
    </row>
    <row r="2029" spans="1:10" x14ac:dyDescent="0.3">
      <c r="A2029" s="821">
        <v>300026</v>
      </c>
      <c r="B2029" s="680" t="s">
        <v>345</v>
      </c>
      <c r="C2029" s="1017" t="s">
        <v>350</v>
      </c>
      <c r="D2029" s="885"/>
      <c r="E2029" s="885" t="s">
        <v>351</v>
      </c>
      <c r="F2029" s="1018">
        <v>0.05</v>
      </c>
      <c r="G2029" s="989">
        <f>H2026</f>
        <v>19121.66</v>
      </c>
      <c r="H2029" s="990">
        <f>TRUNC(F2029 * G2029,2)</f>
        <v>956.08</v>
      </c>
      <c r="I2029" s="1019">
        <f>I2016 * F2029</f>
        <v>0.05</v>
      </c>
      <c r="J2029" s="1020">
        <f>I2016*H2029</f>
        <v>956.08</v>
      </c>
    </row>
    <row r="2030" spans="1:10" x14ac:dyDescent="0.3">
      <c r="A2030" s="992"/>
      <c r="B2030" s="611"/>
      <c r="C2030" s="656"/>
      <c r="D2030" s="993"/>
      <c r="E2030" s="994"/>
      <c r="F2030" s="836"/>
      <c r="G2030" s="904"/>
      <c r="H2030" s="905"/>
      <c r="I2030" s="906"/>
      <c r="J2030" s="995"/>
    </row>
    <row r="2031" spans="1:10" x14ac:dyDescent="0.3">
      <c r="A2031" s="664" t="s">
        <v>352</v>
      </c>
      <c r="B2031" s="611"/>
      <c r="C2031" s="630"/>
      <c r="D2031" s="980"/>
      <c r="E2031" s="770"/>
      <c r="F2031" s="839"/>
      <c r="G2031" s="706" t="s">
        <v>353</v>
      </c>
      <c r="H2031" s="1021">
        <f>SUM(H2028:H2030)</f>
        <v>956.08</v>
      </c>
      <c r="I2031" s="1022"/>
      <c r="J2031" s="1023">
        <f>SUM(J2028:J2030)</f>
        <v>956.08</v>
      </c>
    </row>
    <row r="2032" spans="1:10" x14ac:dyDescent="0.3">
      <c r="A2032" s="664" t="s">
        <v>354</v>
      </c>
      <c r="B2032" s="611"/>
      <c r="C2032" s="630"/>
      <c r="D2032" s="980"/>
      <c r="E2032" s="770"/>
      <c r="F2032" s="633"/>
      <c r="G2032" s="998"/>
      <c r="H2032" s="999"/>
      <c r="I2032" s="1000"/>
      <c r="J2032" s="999"/>
    </row>
    <row r="2033" spans="1:10" x14ac:dyDescent="0.3">
      <c r="A2033" s="708" t="s">
        <v>355</v>
      </c>
      <c r="B2033" s="1024"/>
      <c r="C2033" s="710" t="s">
        <v>356</v>
      </c>
      <c r="D2033" s="1025" t="s">
        <v>540</v>
      </c>
      <c r="E2033" s="1026" t="s">
        <v>541</v>
      </c>
      <c r="F2033" s="842" t="s">
        <v>359</v>
      </c>
      <c r="G2033" s="1027" t="s">
        <v>348</v>
      </c>
      <c r="H2033" s="1028" t="s">
        <v>536</v>
      </c>
      <c r="I2033" s="1029"/>
      <c r="J2033" s="1030"/>
    </row>
    <row r="2034" spans="1:10" x14ac:dyDescent="0.3">
      <c r="A2034" s="992"/>
      <c r="B2034" s="611"/>
      <c r="C2034" s="656"/>
      <c r="D2034" s="993"/>
      <c r="E2034" s="994"/>
      <c r="F2034" s="836"/>
      <c r="G2034" s="904"/>
      <c r="H2034" s="905"/>
      <c r="I2034" s="906"/>
      <c r="J2034" s="995"/>
    </row>
    <row r="2035" spans="1:10" x14ac:dyDescent="0.3">
      <c r="A2035" s="664" t="s">
        <v>360</v>
      </c>
      <c r="B2035" s="1024"/>
      <c r="C2035" s="630"/>
      <c r="D2035" s="980"/>
      <c r="E2035" s="770"/>
      <c r="F2035" s="851"/>
      <c r="G2035" s="718" t="s">
        <v>361</v>
      </c>
      <c r="H2035" s="1031">
        <f>SUM(H2033:H2034)</f>
        <v>0</v>
      </c>
      <c r="I2035" s="1032"/>
      <c r="J2035" s="1031">
        <f>SUM(J2033:J2034)</f>
        <v>0</v>
      </c>
    </row>
    <row r="2036" spans="1:10" x14ac:dyDescent="0.3">
      <c r="A2036" s="720" t="s">
        <v>362</v>
      </c>
      <c r="B2036" s="937"/>
      <c r="C2036" s="630"/>
      <c r="D2036" s="980"/>
      <c r="E2036" s="770"/>
      <c r="F2036" s="633"/>
      <c r="G2036" s="981"/>
      <c r="H2036" s="982"/>
      <c r="I2036" s="983"/>
      <c r="J2036" s="982"/>
    </row>
    <row r="2037" spans="1:10" ht="15" thickBot="1" x14ac:dyDescent="0.35">
      <c r="A2037" s="720" t="s">
        <v>95</v>
      </c>
      <c r="B2037" s="937"/>
      <c r="C2037" s="772"/>
      <c r="D2037" s="1033"/>
      <c r="E2037" s="1034"/>
      <c r="F2037" s="1035" t="s">
        <v>363</v>
      </c>
      <c r="G2037" s="1036"/>
      <c r="H2037" s="1037">
        <f>IF($A$2="CD",ROUND(SUM(H2017:H2036)/2,$A$3),SUM(H2017:H2036)/2)</f>
        <v>1970078</v>
      </c>
      <c r="I2037" s="1038"/>
      <c r="J2037" s="1037">
        <f>IF($A$2="CD",ROUND(SUM(J2017:J2036)/2,$A$3),SUM(J2017:J2036)/2)</f>
        <v>1970078</v>
      </c>
    </row>
    <row r="2038" spans="1:10" x14ac:dyDescent="0.3">
      <c r="A2038" s="720" t="s">
        <v>380</v>
      </c>
      <c r="B2038" s="937"/>
      <c r="C2038" s="1039" t="s">
        <v>259</v>
      </c>
      <c r="D2038" s="1040"/>
      <c r="E2038" s="781"/>
      <c r="F2038" s="810"/>
      <c r="G2038" s="940"/>
      <c r="H2038" s="941"/>
      <c r="I2038" s="1041"/>
      <c r="J2038" s="1042"/>
    </row>
    <row r="2039" spans="1:10" x14ac:dyDescent="0.3">
      <c r="A2039" s="628" t="s">
        <v>266</v>
      </c>
      <c r="B2039" s="937"/>
      <c r="C2039" s="1043" t="s">
        <v>237</v>
      </c>
      <c r="D2039" s="1044"/>
      <c r="E2039" s="1045"/>
      <c r="F2039" s="854">
        <f>$F$3</f>
        <v>0.18</v>
      </c>
      <c r="G2039" s="944"/>
      <c r="H2039" s="791">
        <v>0</v>
      </c>
      <c r="I2039" s="1041"/>
      <c r="J2039" s="1042"/>
    </row>
    <row r="2040" spans="1:10" x14ac:dyDescent="0.3">
      <c r="A2040" s="628" t="s">
        <v>381</v>
      </c>
      <c r="B2040" s="937"/>
      <c r="C2040" s="1043" t="s">
        <v>239</v>
      </c>
      <c r="D2040" s="1044"/>
      <c r="E2040" s="1045"/>
      <c r="F2040" s="854">
        <f>$G$3</f>
        <v>0.05</v>
      </c>
      <c r="G2040" s="944"/>
      <c r="H2040" s="791">
        <v>0</v>
      </c>
      <c r="I2040" s="1041"/>
      <c r="J2040" s="1042"/>
    </row>
    <row r="2041" spans="1:10" x14ac:dyDescent="0.3">
      <c r="A2041" s="628" t="s">
        <v>268</v>
      </c>
      <c r="B2041" s="937"/>
      <c r="C2041" s="1043" t="s">
        <v>241</v>
      </c>
      <c r="D2041" s="1044"/>
      <c r="E2041" s="1045"/>
      <c r="F2041" s="854">
        <f>$H$3</f>
        <v>0.08</v>
      </c>
      <c r="G2041" s="944"/>
      <c r="H2041" s="791">
        <v>0</v>
      </c>
      <c r="I2041" s="1041"/>
      <c r="J2041" s="1042"/>
    </row>
    <row r="2042" spans="1:10" x14ac:dyDescent="0.3">
      <c r="A2042" s="628" t="s">
        <v>270</v>
      </c>
      <c r="B2042" s="937"/>
      <c r="C2042" s="1043" t="s">
        <v>245</v>
      </c>
      <c r="D2042" s="1044"/>
      <c r="E2042" s="1045"/>
      <c r="F2042" s="854">
        <f>$I$3</f>
        <v>0.19</v>
      </c>
      <c r="G2042" s="944"/>
      <c r="H2042" s="791">
        <v>0</v>
      </c>
      <c r="I2042" s="1041"/>
      <c r="J2042" s="1042"/>
    </row>
    <row r="2043" spans="1:10" x14ac:dyDescent="0.3">
      <c r="A2043" s="720" t="s">
        <v>382</v>
      </c>
      <c r="B2043" s="937"/>
      <c r="C2043" s="1046" t="s">
        <v>383</v>
      </c>
      <c r="D2043" s="1047"/>
      <c r="E2043" s="596"/>
      <c r="F2043" s="597"/>
      <c r="G2043" s="947"/>
      <c r="H2043" s="798">
        <v>0</v>
      </c>
      <c r="I2043" s="947"/>
      <c r="J2043" s="949"/>
    </row>
    <row r="2044" spans="1:10" ht="15" thickBot="1" x14ac:dyDescent="0.35">
      <c r="A2044" s="720" t="s">
        <v>384</v>
      </c>
      <c r="B2044" s="937"/>
      <c r="C2044" s="1048"/>
      <c r="D2044" s="1049"/>
      <c r="E2044" s="1034"/>
      <c r="F2044" s="775" t="s">
        <v>385</v>
      </c>
      <c r="G2044" s="950"/>
      <c r="H2044" s="1050">
        <f>ROUND(H2037+H2043,$A$3)</f>
        <v>1970078</v>
      </c>
      <c r="I2044" s="1051"/>
      <c r="J2044" s="1052">
        <v>0</v>
      </c>
    </row>
    <row r="2045" spans="1:10" hidden="1" x14ac:dyDescent="0.3">
      <c r="A2045" s="731" t="s">
        <v>364</v>
      </c>
      <c r="B2045" s="732"/>
      <c r="C2045" s="806"/>
      <c r="D2045" s="807"/>
      <c r="E2045" s="808"/>
      <c r="F2045" s="808"/>
      <c r="G2045" s="808"/>
      <c r="H2045" s="809"/>
      <c r="I2045" s="596"/>
      <c r="J2045" s="597"/>
    </row>
    <row r="2046" spans="1:10" hidden="1" x14ac:dyDescent="0.3">
      <c r="A2046" s="737"/>
      <c r="B2046" s="732"/>
      <c r="C2046" s="733"/>
      <c r="D2046" s="734"/>
      <c r="E2046" s="735"/>
      <c r="F2046" s="735"/>
      <c r="G2046" s="735"/>
      <c r="H2046" s="736"/>
      <c r="I2046" s="596"/>
      <c r="J2046" s="597"/>
    </row>
    <row r="2047" spans="1:10" hidden="1" x14ac:dyDescent="0.3">
      <c r="A2047" s="737"/>
      <c r="B2047" s="732"/>
      <c r="C2047" s="738" t="s">
        <v>365</v>
      </c>
      <c r="D2047" s="739"/>
      <c r="E2047" s="740"/>
      <c r="F2047" s="740"/>
      <c r="G2047" s="740"/>
      <c r="H2047" s="741"/>
      <c r="I2047" s="596"/>
      <c r="J2047" s="597"/>
    </row>
    <row r="2048" spans="1:10" hidden="1" x14ac:dyDescent="0.3">
      <c r="A2048" s="737"/>
      <c r="B2048" s="732"/>
      <c r="C2048" s="742"/>
      <c r="D2048" s="743"/>
      <c r="E2048" s="744"/>
      <c r="F2048" s="744"/>
      <c r="G2048" s="744"/>
      <c r="H2048" s="745"/>
      <c r="I2048" s="596"/>
      <c r="J2048" s="597"/>
    </row>
    <row r="2049" spans="1:10" hidden="1" x14ac:dyDescent="0.3">
      <c r="A2049" s="737"/>
      <c r="B2049" s="732"/>
      <c r="C2049" s="742"/>
      <c r="D2049" s="743"/>
      <c r="E2049" s="744"/>
      <c r="F2049" s="744"/>
      <c r="G2049" s="744"/>
      <c r="H2049" s="745"/>
      <c r="I2049" s="596"/>
      <c r="J2049" s="597"/>
    </row>
    <row r="2050" spans="1:10" hidden="1" x14ac:dyDescent="0.3">
      <c r="A2050" s="737"/>
      <c r="B2050" s="732"/>
      <c r="C2050" s="733"/>
      <c r="D2050" s="734"/>
      <c r="E2050" s="735"/>
      <c r="F2050" s="735"/>
      <c r="G2050" s="735"/>
      <c r="H2050" s="736"/>
      <c r="I2050" s="596"/>
      <c r="J2050" s="597"/>
    </row>
    <row r="2051" spans="1:10" hidden="1" x14ac:dyDescent="0.3">
      <c r="A2051" s="737"/>
      <c r="B2051" s="732"/>
      <c r="C2051" s="746" t="s">
        <v>366</v>
      </c>
      <c r="D2051" s="734"/>
      <c r="E2051" s="735"/>
      <c r="F2051" s="747" t="s">
        <v>367</v>
      </c>
      <c r="G2051" s="735"/>
      <c r="H2051" s="736"/>
      <c r="I2051" s="596"/>
      <c r="J2051" s="597"/>
    </row>
    <row r="2052" spans="1:10" hidden="1" x14ac:dyDescent="0.3">
      <c r="C2052" s="194"/>
      <c r="H2052" s="195"/>
      <c r="I2052" s="596"/>
      <c r="J2052" s="597"/>
    </row>
    <row r="2053" spans="1:10" hidden="1" x14ac:dyDescent="0.3">
      <c r="C2053" s="194"/>
      <c r="H2053" s="195"/>
      <c r="I2053" s="596"/>
      <c r="J2053" s="597"/>
    </row>
    <row r="2054" spans="1:10" hidden="1" x14ac:dyDescent="0.3">
      <c r="A2054" s="737"/>
      <c r="B2054" s="732"/>
      <c r="C2054" s="748" t="s">
        <v>368</v>
      </c>
      <c r="D2054" s="749"/>
      <c r="E2054" s="735"/>
      <c r="F2054" s="750" t="s">
        <v>368</v>
      </c>
      <c r="G2054" s="740"/>
      <c r="H2054" s="741"/>
      <c r="I2054" s="596"/>
      <c r="J2054" s="597"/>
    </row>
    <row r="2055" spans="1:10" hidden="1" x14ac:dyDescent="0.3">
      <c r="A2055" s="737"/>
      <c r="B2055" s="732"/>
      <c r="C2055" s="751" t="s">
        <v>369</v>
      </c>
      <c r="D2055" s="743"/>
      <c r="E2055" s="735"/>
      <c r="F2055" s="752" t="s">
        <v>369</v>
      </c>
      <c r="G2055" s="744"/>
      <c r="H2055" s="745"/>
      <c r="I2055" s="596"/>
      <c r="J2055" s="597"/>
    </row>
    <row r="2056" spans="1:10" hidden="1" x14ac:dyDescent="0.3">
      <c r="A2056" s="737"/>
      <c r="B2056" s="732"/>
      <c r="C2056" s="753" t="s">
        <v>370</v>
      </c>
      <c r="D2056" s="734"/>
      <c r="E2056" s="735"/>
      <c r="F2056" s="732" t="s">
        <v>371</v>
      </c>
      <c r="G2056" s="735"/>
      <c r="H2056" s="736"/>
      <c r="I2056" s="596"/>
      <c r="J2056" s="597"/>
    </row>
    <row r="2057" spans="1:10" ht="15" hidden="1" thickBot="1" x14ac:dyDescent="0.35">
      <c r="A2057" s="754" t="s">
        <v>372</v>
      </c>
      <c r="B2057" s="732"/>
      <c r="C2057" s="755"/>
      <c r="D2057" s="756"/>
      <c r="E2057" s="757"/>
      <c r="F2057" s="757"/>
      <c r="G2057" s="757"/>
      <c r="H2057" s="758"/>
      <c r="I2057" s="596"/>
      <c r="J2057" s="597"/>
    </row>
    <row r="2058" spans="1:10" x14ac:dyDescent="0.3">
      <c r="C2058" s="32"/>
      <c r="D2058" s="102"/>
      <c r="E2058" s="32"/>
      <c r="F2058" s="32"/>
      <c r="G2058" s="32"/>
      <c r="H2058" s="32"/>
      <c r="I2058" s="596"/>
      <c r="J2058" s="597"/>
    </row>
    <row r="2059" spans="1:10" ht="15" thickBot="1" x14ac:dyDescent="0.35">
      <c r="C2059" s="32"/>
      <c r="D2059" s="102"/>
      <c r="E2059" s="32"/>
      <c r="F2059" s="32"/>
      <c r="G2059" s="32"/>
      <c r="H2059" s="32"/>
      <c r="I2059" s="596"/>
      <c r="J2059" s="597"/>
    </row>
    <row r="2060" spans="1:10" ht="17.399999999999999" hidden="1" x14ac:dyDescent="0.3">
      <c r="A2060" s="598" t="s">
        <v>300</v>
      </c>
      <c r="B2060" s="598"/>
      <c r="C2060" s="599" t="s">
        <v>301</v>
      </c>
      <c r="D2060" s="600"/>
      <c r="E2060" s="600"/>
      <c r="F2060" s="600"/>
      <c r="G2060" s="600"/>
      <c r="H2060" s="601" t="str">
        <f>"No. " &amp; COUNTIF(A$3:A2065,"ITEM*") &amp; " DE " &amp; COUNTIF(A$3:A$99554,"ITEM*")</f>
        <v>No. 42 DE 54</v>
      </c>
      <c r="I2060" s="596"/>
      <c r="J2060" s="597"/>
    </row>
    <row r="2061" spans="1:10" hidden="1" x14ac:dyDescent="0.3">
      <c r="A2061" s="598" t="s">
        <v>302</v>
      </c>
      <c r="B2061" s="598"/>
      <c r="C2061" s="602" t="s">
        <v>303</v>
      </c>
      <c r="D2061" s="603" t="s">
        <v>46</v>
      </c>
      <c r="E2061" s="604"/>
      <c r="F2061" s="605" t="s">
        <v>304</v>
      </c>
      <c r="G2061" s="603"/>
      <c r="H2061" s="606"/>
      <c r="I2061" s="596"/>
      <c r="J2061" s="597"/>
    </row>
    <row r="2062" spans="1:10" ht="15" hidden="1" thickBot="1" x14ac:dyDescent="0.35">
      <c r="C2062" s="607"/>
      <c r="D2062" s="608"/>
      <c r="E2062" s="608"/>
      <c r="F2062" s="608"/>
      <c r="G2062" s="608"/>
      <c r="H2062" s="609"/>
      <c r="I2062" s="596"/>
      <c r="J2062" s="597"/>
    </row>
    <row r="2063" spans="1:10" x14ac:dyDescent="0.3">
      <c r="A2063" s="610" t="s">
        <v>305</v>
      </c>
      <c r="B2063" s="611"/>
      <c r="C2063" s="612" t="s">
        <v>91</v>
      </c>
      <c r="D2063" s="613"/>
      <c r="E2063" s="613"/>
      <c r="F2063" s="614" t="s">
        <v>90</v>
      </c>
      <c r="G2063" s="615" t="s">
        <v>306</v>
      </c>
      <c r="H2063" s="616" t="s">
        <v>307</v>
      </c>
      <c r="I2063" s="617" t="s">
        <v>308</v>
      </c>
      <c r="J2063" s="970" t="s">
        <v>98</v>
      </c>
    </row>
    <row r="2064" spans="1:10" x14ac:dyDescent="0.3">
      <c r="A2064" s="619" t="s">
        <v>542</v>
      </c>
      <c r="B2064" s="611"/>
      <c r="C2064" s="620" t="s">
        <v>196</v>
      </c>
      <c r="D2064" s="621"/>
      <c r="E2064" s="622"/>
      <c r="F2064" s="623">
        <f>PRESUPUESTO!$B$103</f>
        <v>0</v>
      </c>
      <c r="G2064" s="624" t="s">
        <v>92</v>
      </c>
      <c r="H2064" s="625">
        <f>PRESUPUESTO!$E$103</f>
        <v>1</v>
      </c>
      <c r="I2064" s="769">
        <f>H2064</f>
        <v>1</v>
      </c>
      <c r="J2064" s="627"/>
    </row>
    <row r="2065" spans="1:10" x14ac:dyDescent="0.3">
      <c r="A2065" s="628"/>
      <c r="B2065" s="629"/>
      <c r="C2065" s="630"/>
      <c r="D2065" s="631"/>
      <c r="E2065" s="632"/>
      <c r="F2065" s="633"/>
      <c r="G2065" s="891"/>
      <c r="H2065" s="892"/>
      <c r="I2065" s="893"/>
      <c r="J2065" s="891"/>
    </row>
    <row r="2066" spans="1:10" x14ac:dyDescent="0.3">
      <c r="A2066" s="637" t="s">
        <v>312</v>
      </c>
      <c r="B2066" s="629"/>
      <c r="C2066" s="638" t="s">
        <v>313</v>
      </c>
      <c r="D2066" s="855" t="s">
        <v>314</v>
      </c>
      <c r="E2066" s="855" t="str">
        <f>"CANT. / " &amp; G2064</f>
        <v>CANT. / UND</v>
      </c>
      <c r="F2066" s="856" t="s">
        <v>315</v>
      </c>
      <c r="G2066" s="894" t="s">
        <v>316</v>
      </c>
      <c r="H2066" s="895" t="s">
        <v>317</v>
      </c>
      <c r="I2066" s="896"/>
      <c r="J2066" s="897"/>
    </row>
    <row r="2067" spans="1:10" x14ac:dyDescent="0.3">
      <c r="A2067" s="628">
        <v>100053</v>
      </c>
      <c r="B2067" s="629" t="s">
        <v>318</v>
      </c>
      <c r="C2067" s="645" t="s">
        <v>319</v>
      </c>
      <c r="D2067" s="846" t="s">
        <v>320</v>
      </c>
      <c r="E2067" s="847">
        <v>1</v>
      </c>
      <c r="F2067" s="848">
        <v>5</v>
      </c>
      <c r="G2067" s="898">
        <v>74</v>
      </c>
      <c r="H2067" s="899">
        <f>TRUNC(E2067* (1 + F2067 / 100) * G2067,2)</f>
        <v>77.7</v>
      </c>
      <c r="I2067" s="900">
        <f>E2067 * (1 + F2067 / 100) * I2064</f>
        <v>1.05</v>
      </c>
      <c r="J2067" s="901">
        <f>I2064*H2067</f>
        <v>77.7</v>
      </c>
    </row>
    <row r="2068" spans="1:10" x14ac:dyDescent="0.3">
      <c r="A2068" s="628">
        <v>100557</v>
      </c>
      <c r="B2068" s="629" t="s">
        <v>327</v>
      </c>
      <c r="C2068" s="645" t="s">
        <v>524</v>
      </c>
      <c r="D2068" s="846" t="s">
        <v>142</v>
      </c>
      <c r="E2068" s="847">
        <v>1</v>
      </c>
      <c r="F2068" s="848"/>
      <c r="G2068" s="898">
        <v>1873</v>
      </c>
      <c r="H2068" s="899">
        <f>TRUNC(E2068* (1 + F2068 / 100) * G2068,2)</f>
        <v>1873</v>
      </c>
      <c r="I2068" s="900">
        <f>E2068 * (1 + F2068 / 100) * I2064</f>
        <v>1</v>
      </c>
      <c r="J2068" s="901">
        <f>I2064*H2068</f>
        <v>1873</v>
      </c>
    </row>
    <row r="2069" spans="1:10" x14ac:dyDescent="0.3">
      <c r="A2069" s="628">
        <v>105081</v>
      </c>
      <c r="B2069" s="629" t="s">
        <v>520</v>
      </c>
      <c r="C2069" s="645" t="s">
        <v>543</v>
      </c>
      <c r="D2069" s="846" t="s">
        <v>92</v>
      </c>
      <c r="E2069" s="847">
        <v>1</v>
      </c>
      <c r="F2069" s="848"/>
      <c r="G2069" s="898">
        <v>147280</v>
      </c>
      <c r="H2069" s="899">
        <f>TRUNC(E2069* (1 + F2069 / 100) * G2069,2)</f>
        <v>147280</v>
      </c>
      <c r="I2069" s="902">
        <f>E2069 * (1 + F2069 / 100) * I2064</f>
        <v>1</v>
      </c>
      <c r="J2069" s="903">
        <f>I2064*H2069</f>
        <v>147280</v>
      </c>
    </row>
    <row r="2070" spans="1:10" x14ac:dyDescent="0.3">
      <c r="A2070" s="655"/>
      <c r="B2070" s="629"/>
      <c r="C2070" s="656"/>
      <c r="D2070" s="834"/>
      <c r="E2070" s="835"/>
      <c r="F2070" s="836"/>
      <c r="G2070" s="904"/>
      <c r="H2070" s="905"/>
      <c r="I2070" s="906"/>
      <c r="J2070" s="838"/>
    </row>
    <row r="2071" spans="1:10" x14ac:dyDescent="0.3">
      <c r="A2071" s="664" t="s">
        <v>330</v>
      </c>
      <c r="B2071" s="629"/>
      <c r="C2071" s="630"/>
      <c r="D2071" s="631"/>
      <c r="E2071" s="632"/>
      <c r="F2071" s="863"/>
      <c r="G2071" s="666" t="s">
        <v>331</v>
      </c>
      <c r="H2071" s="907">
        <f>SUM(H2066:H2070)</f>
        <v>149230.70000000001</v>
      </c>
      <c r="I2071" s="896"/>
      <c r="J2071" s="908">
        <f>SUM(J2066:J2070)</f>
        <v>149230.70000000001</v>
      </c>
    </row>
    <row r="2072" spans="1:10" x14ac:dyDescent="0.3">
      <c r="A2072" s="664" t="s">
        <v>332</v>
      </c>
      <c r="B2072" s="629"/>
      <c r="C2072" s="630"/>
      <c r="D2072" s="631"/>
      <c r="E2072" s="632"/>
      <c r="F2072" s="633"/>
      <c r="G2072" s="909"/>
      <c r="H2072" s="910"/>
      <c r="I2072" s="911"/>
      <c r="J2072" s="912"/>
    </row>
    <row r="2073" spans="1:10" x14ac:dyDescent="0.3">
      <c r="A2073" s="637" t="s">
        <v>333</v>
      </c>
      <c r="B2073" s="629"/>
      <c r="C2073" s="673" t="s">
        <v>334</v>
      </c>
      <c r="D2073" s="865" t="s">
        <v>335</v>
      </c>
      <c r="E2073" s="865" t="s">
        <v>336</v>
      </c>
      <c r="F2073" s="866" t="s">
        <v>337</v>
      </c>
      <c r="G2073" s="913" t="s">
        <v>378</v>
      </c>
      <c r="H2073" s="914" t="s">
        <v>94</v>
      </c>
      <c r="I2073" s="915"/>
      <c r="J2073" s="916"/>
    </row>
    <row r="2074" spans="1:10" x14ac:dyDescent="0.3">
      <c r="A2074" s="628">
        <v>200005</v>
      </c>
      <c r="B2074" s="680" t="s">
        <v>334</v>
      </c>
      <c r="C2074" s="645" t="s">
        <v>544</v>
      </c>
      <c r="D2074" s="917">
        <v>259417</v>
      </c>
      <c r="E2074" s="871">
        <v>1.8</v>
      </c>
      <c r="F2074" s="918">
        <f>TRUNC(D2074*E2074,0)</f>
        <v>466950</v>
      </c>
      <c r="G2074" s="919">
        <v>10.66</v>
      </c>
      <c r="H2074" s="872">
        <f>IFERROR(TRUNC(F2074/G2074,2),0)</f>
        <v>43803.93</v>
      </c>
      <c r="I2074" s="920">
        <f>I2064/G2074</f>
        <v>9.3808630393996242E-2</v>
      </c>
      <c r="J2074" s="921">
        <f>I2064*H2074</f>
        <v>43803.93</v>
      </c>
    </row>
    <row r="2075" spans="1:10" x14ac:dyDescent="0.3">
      <c r="A2075" s="655"/>
      <c r="B2075" s="629"/>
      <c r="C2075" s="656"/>
      <c r="D2075" s="834"/>
      <c r="E2075" s="835"/>
      <c r="F2075" s="836"/>
      <c r="G2075" s="904"/>
      <c r="H2075" s="905"/>
      <c r="I2075" s="906"/>
      <c r="J2075" s="838"/>
    </row>
    <row r="2076" spans="1:10" x14ac:dyDescent="0.3">
      <c r="A2076" s="664" t="s">
        <v>341</v>
      </c>
      <c r="B2076" s="629"/>
      <c r="C2076" s="630"/>
      <c r="D2076" s="631"/>
      <c r="E2076" s="632"/>
      <c r="F2076" s="873"/>
      <c r="G2076" s="694" t="s">
        <v>342</v>
      </c>
      <c r="H2076" s="922">
        <f>SUM(H2073:H2075)</f>
        <v>43803.93</v>
      </c>
      <c r="I2076" s="923"/>
      <c r="J2076" s="924">
        <f>SUM(J2073:J2075)</f>
        <v>43803.93</v>
      </c>
    </row>
    <row r="2077" spans="1:10" x14ac:dyDescent="0.3">
      <c r="A2077" s="664" t="s">
        <v>343</v>
      </c>
      <c r="B2077" s="629"/>
      <c r="C2077" s="630"/>
      <c r="D2077" s="631"/>
      <c r="E2077" s="632"/>
      <c r="F2077" s="633"/>
      <c r="G2077" s="909"/>
      <c r="H2077" s="910"/>
      <c r="I2077" s="911"/>
      <c r="J2077" s="912"/>
    </row>
    <row r="2078" spans="1:10" x14ac:dyDescent="0.3">
      <c r="A2078" s="637" t="s">
        <v>344</v>
      </c>
      <c r="B2078" s="629"/>
      <c r="C2078" s="697" t="s">
        <v>345</v>
      </c>
      <c r="D2078" s="874" t="s">
        <v>346</v>
      </c>
      <c r="E2078" s="874" t="s">
        <v>314</v>
      </c>
      <c r="F2078" s="875" t="s">
        <v>347</v>
      </c>
      <c r="G2078" s="925" t="s">
        <v>348</v>
      </c>
      <c r="H2078" s="926" t="s">
        <v>317</v>
      </c>
      <c r="I2078" s="927"/>
      <c r="J2078" s="928"/>
    </row>
    <row r="2079" spans="1:10" x14ac:dyDescent="0.3">
      <c r="A2079" s="628">
        <v>300026</v>
      </c>
      <c r="B2079" s="629" t="s">
        <v>345</v>
      </c>
      <c r="C2079" s="645" t="s">
        <v>350</v>
      </c>
      <c r="D2079" s="846"/>
      <c r="E2079" s="846" t="s">
        <v>351</v>
      </c>
      <c r="F2079" s="879">
        <v>0.01</v>
      </c>
      <c r="G2079" s="898">
        <f>H2076</f>
        <v>43803.93</v>
      </c>
      <c r="H2079" s="832">
        <f>TRUNC(F2079 * G2079,2)</f>
        <v>438.03</v>
      </c>
      <c r="I2079" s="902">
        <f>I2064 * F2079</f>
        <v>0.01</v>
      </c>
      <c r="J2079" s="903">
        <f>I2064*H2079</f>
        <v>438.03</v>
      </c>
    </row>
    <row r="2080" spans="1:10" x14ac:dyDescent="0.3">
      <c r="A2080" s="655"/>
      <c r="B2080" s="629"/>
      <c r="C2080" s="656"/>
      <c r="D2080" s="834"/>
      <c r="E2080" s="835"/>
      <c r="F2080" s="836"/>
      <c r="G2080" s="904"/>
      <c r="H2080" s="905"/>
      <c r="I2080" s="906"/>
      <c r="J2080" s="838"/>
    </row>
    <row r="2081" spans="1:10" x14ac:dyDescent="0.3">
      <c r="A2081" s="664" t="s">
        <v>352</v>
      </c>
      <c r="B2081" s="629"/>
      <c r="C2081" s="630"/>
      <c r="D2081" s="631"/>
      <c r="E2081" s="632"/>
      <c r="F2081" s="839"/>
      <c r="G2081" s="706" t="s">
        <v>353</v>
      </c>
      <c r="H2081" s="929">
        <f>SUM(H2078:H2080)</f>
        <v>438.03</v>
      </c>
      <c r="I2081" s="923"/>
      <c r="J2081" s="924">
        <f>SUM(J2078:J2080)</f>
        <v>438.03</v>
      </c>
    </row>
    <row r="2082" spans="1:10" x14ac:dyDescent="0.3">
      <c r="A2082" s="664" t="s">
        <v>354</v>
      </c>
      <c r="B2082" s="629"/>
      <c r="C2082" s="630"/>
      <c r="D2082" s="631"/>
      <c r="E2082" s="632"/>
      <c r="F2082" s="633"/>
      <c r="G2082" s="909"/>
      <c r="H2082" s="910"/>
      <c r="I2082" s="911"/>
      <c r="J2082" s="912"/>
    </row>
    <row r="2083" spans="1:10" x14ac:dyDescent="0.3">
      <c r="A2083" s="708" t="s">
        <v>355</v>
      </c>
      <c r="B2083" s="709"/>
      <c r="C2083" s="710" t="s">
        <v>356</v>
      </c>
      <c r="D2083" s="841" t="s">
        <v>357</v>
      </c>
      <c r="E2083" s="841" t="s">
        <v>358</v>
      </c>
      <c r="F2083" s="842" t="s">
        <v>359</v>
      </c>
      <c r="G2083" s="930" t="s">
        <v>348</v>
      </c>
      <c r="H2083" s="931" t="s">
        <v>317</v>
      </c>
      <c r="I2083" s="932"/>
      <c r="J2083" s="933"/>
    </row>
    <row r="2084" spans="1:10" x14ac:dyDescent="0.3">
      <c r="A2084" s="628"/>
      <c r="B2084" s="629"/>
      <c r="C2084" s="645"/>
      <c r="D2084" s="846"/>
      <c r="E2084" s="847"/>
      <c r="F2084" s="848"/>
      <c r="G2084" s="898"/>
      <c r="H2084" s="899"/>
      <c r="I2084" s="902"/>
      <c r="J2084" s="903"/>
    </row>
    <row r="2085" spans="1:10" x14ac:dyDescent="0.3">
      <c r="A2085" s="664" t="s">
        <v>360</v>
      </c>
      <c r="B2085" s="709"/>
      <c r="C2085" s="630"/>
      <c r="D2085" s="631"/>
      <c r="E2085" s="632"/>
      <c r="F2085" s="851"/>
      <c r="G2085" s="718" t="s">
        <v>361</v>
      </c>
      <c r="H2085" s="934">
        <f>SUM(H2083:H2084)</f>
        <v>0</v>
      </c>
      <c r="I2085" s="923"/>
      <c r="J2085" s="935">
        <f>SUM(J2083:J2084)</f>
        <v>0</v>
      </c>
    </row>
    <row r="2086" spans="1:10" x14ac:dyDescent="0.3">
      <c r="A2086" s="720" t="s">
        <v>362</v>
      </c>
      <c r="B2086" s="936"/>
      <c r="C2086" s="630"/>
      <c r="D2086" s="631"/>
      <c r="E2086" s="632"/>
      <c r="F2086" s="633"/>
      <c r="G2086" s="891"/>
      <c r="H2086" s="892"/>
      <c r="I2086" s="893"/>
      <c r="J2086" s="891"/>
    </row>
    <row r="2087" spans="1:10" ht="15" thickBot="1" x14ac:dyDescent="0.35">
      <c r="A2087" s="720" t="s">
        <v>95</v>
      </c>
      <c r="B2087" s="937"/>
      <c r="C2087" s="772"/>
      <c r="D2087" s="773"/>
      <c r="E2087" s="774"/>
      <c r="F2087" s="775" t="s">
        <v>363</v>
      </c>
      <c r="G2087" s="776"/>
      <c r="H2087" s="938">
        <f>IF($A$2="CD",ROUND(SUM(H2065:H2086)/2,$A$3),SUM(H2065:H2086)/2)</f>
        <v>193473</v>
      </c>
      <c r="I2087" s="729"/>
      <c r="J2087" s="939">
        <f>IF($A$2="CD",ROUND(SUM(J2065:J2086)/2,$A$3),SUM(J2065:J2086)/2)</f>
        <v>193473</v>
      </c>
    </row>
    <row r="2088" spans="1:10" x14ac:dyDescent="0.3">
      <c r="A2088" s="720" t="s">
        <v>380</v>
      </c>
      <c r="B2088" s="937"/>
      <c r="C2088" s="778" t="s">
        <v>259</v>
      </c>
      <c r="D2088" s="779"/>
      <c r="E2088" s="780"/>
      <c r="F2088" s="810"/>
      <c r="G2088" s="940"/>
      <c r="H2088" s="941"/>
      <c r="I2088" s="942"/>
      <c r="J2088" s="943"/>
    </row>
    <row r="2089" spans="1:10" x14ac:dyDescent="0.3">
      <c r="A2089" s="628" t="s">
        <v>266</v>
      </c>
      <c r="B2089" s="937"/>
      <c r="C2089" s="786" t="s">
        <v>237</v>
      </c>
      <c r="D2089" s="787"/>
      <c r="E2089" s="788"/>
      <c r="F2089" s="854">
        <f>$F$3</f>
        <v>0.18</v>
      </c>
      <c r="G2089" s="944"/>
      <c r="H2089" s="791">
        <f>ROUND(H2087*F2089,2)</f>
        <v>34825.14</v>
      </c>
      <c r="I2089" s="945"/>
      <c r="J2089" s="946"/>
    </row>
    <row r="2090" spans="1:10" x14ac:dyDescent="0.3">
      <c r="A2090" s="628" t="s">
        <v>381</v>
      </c>
      <c r="B2090" s="937"/>
      <c r="C2090" s="786" t="s">
        <v>239</v>
      </c>
      <c r="D2090" s="787"/>
      <c r="E2090" s="788"/>
      <c r="F2090" s="854">
        <f>$G$3</f>
        <v>0.05</v>
      </c>
      <c r="G2090" s="944"/>
      <c r="H2090" s="791">
        <f>ROUND(H2087*F2090,2)</f>
        <v>9673.65</v>
      </c>
      <c r="I2090" s="945"/>
      <c r="J2090" s="946"/>
    </row>
    <row r="2091" spans="1:10" x14ac:dyDescent="0.3">
      <c r="A2091" s="628" t="s">
        <v>268</v>
      </c>
      <c r="B2091" s="937"/>
      <c r="C2091" s="786" t="s">
        <v>241</v>
      </c>
      <c r="D2091" s="787"/>
      <c r="E2091" s="788"/>
      <c r="F2091" s="854">
        <f>$H$3</f>
        <v>0.08</v>
      </c>
      <c r="G2091" s="944"/>
      <c r="H2091" s="791">
        <f>ROUND(H2087*F2091,2)</f>
        <v>15477.84</v>
      </c>
      <c r="I2091" s="945"/>
      <c r="J2091" s="946"/>
    </row>
    <row r="2092" spans="1:10" x14ac:dyDescent="0.3">
      <c r="A2092" s="628" t="s">
        <v>270</v>
      </c>
      <c r="B2092" s="937"/>
      <c r="C2092" s="786" t="s">
        <v>245</v>
      </c>
      <c r="D2092" s="787"/>
      <c r="E2092" s="788"/>
      <c r="F2092" s="854">
        <f>$I$3</f>
        <v>0.19</v>
      </c>
      <c r="G2092" s="944"/>
      <c r="H2092" s="791">
        <f>ROUND(H2091*F2092,2)</f>
        <v>2940.79</v>
      </c>
      <c r="I2092" s="945"/>
      <c r="J2092" s="946"/>
    </row>
    <row r="2093" spans="1:10" x14ac:dyDescent="0.3">
      <c r="A2093" s="720" t="s">
        <v>382</v>
      </c>
      <c r="B2093" s="937"/>
      <c r="C2093" s="794" t="s">
        <v>383</v>
      </c>
      <c r="D2093" s="795"/>
      <c r="E2093" s="796"/>
      <c r="F2093" s="597"/>
      <c r="G2093" s="947"/>
      <c r="H2093" s="798">
        <f>SUM(H2089:H2092)</f>
        <v>62917.420000000006</v>
      </c>
      <c r="I2093" s="948"/>
      <c r="J2093" s="949"/>
    </row>
    <row r="2094" spans="1:10" ht="15" thickBot="1" x14ac:dyDescent="0.35">
      <c r="A2094" s="720" t="s">
        <v>384</v>
      </c>
      <c r="B2094" s="937"/>
      <c r="C2094" s="801"/>
      <c r="D2094" s="802"/>
      <c r="E2094" s="774"/>
      <c r="F2094" s="775" t="s">
        <v>385</v>
      </c>
      <c r="G2094" s="950"/>
      <c r="H2094" s="951">
        <f>ROUND(H2087+H2093,$A$3)</f>
        <v>256390</v>
      </c>
      <c r="I2094" s="805"/>
      <c r="J2094" s="952">
        <f>IF($A$3=2,ROUND((J2087+J2093),2),ROUND((J2087+J2093),0))</f>
        <v>193473</v>
      </c>
    </row>
    <row r="2095" spans="1:10" hidden="1" x14ac:dyDescent="0.3">
      <c r="A2095" s="731" t="s">
        <v>364</v>
      </c>
      <c r="B2095" s="732"/>
      <c r="C2095" s="806"/>
      <c r="D2095" s="807"/>
      <c r="E2095" s="808"/>
      <c r="F2095" s="808"/>
      <c r="G2095" s="808"/>
      <c r="H2095" s="809"/>
      <c r="I2095" s="596"/>
      <c r="J2095" s="597"/>
    </row>
    <row r="2096" spans="1:10" hidden="1" x14ac:dyDescent="0.3">
      <c r="A2096" s="737"/>
      <c r="B2096" s="732"/>
      <c r="C2096" s="733"/>
      <c r="D2096" s="734"/>
      <c r="E2096" s="735"/>
      <c r="F2096" s="735"/>
      <c r="G2096" s="735"/>
      <c r="H2096" s="736"/>
      <c r="I2096" s="596"/>
      <c r="J2096" s="597"/>
    </row>
    <row r="2097" spans="1:10" hidden="1" x14ac:dyDescent="0.3">
      <c r="A2097" s="737"/>
      <c r="B2097" s="732"/>
      <c r="C2097" s="738" t="s">
        <v>365</v>
      </c>
      <c r="D2097" s="739"/>
      <c r="E2097" s="740"/>
      <c r="F2097" s="740"/>
      <c r="G2097" s="740"/>
      <c r="H2097" s="741"/>
      <c r="I2097" s="596"/>
      <c r="J2097" s="597"/>
    </row>
    <row r="2098" spans="1:10" hidden="1" x14ac:dyDescent="0.3">
      <c r="A2098" s="737"/>
      <c r="B2098" s="732"/>
      <c r="C2098" s="742"/>
      <c r="D2098" s="743"/>
      <c r="E2098" s="744"/>
      <c r="F2098" s="744"/>
      <c r="G2098" s="744"/>
      <c r="H2098" s="745"/>
      <c r="I2098" s="596"/>
      <c r="J2098" s="597"/>
    </row>
    <row r="2099" spans="1:10" hidden="1" x14ac:dyDescent="0.3">
      <c r="A2099" s="737"/>
      <c r="B2099" s="732"/>
      <c r="C2099" s="742"/>
      <c r="D2099" s="743"/>
      <c r="E2099" s="744"/>
      <c r="F2099" s="744"/>
      <c r="G2099" s="744"/>
      <c r="H2099" s="745"/>
      <c r="I2099" s="596"/>
      <c r="J2099" s="597"/>
    </row>
    <row r="2100" spans="1:10" hidden="1" x14ac:dyDescent="0.3">
      <c r="A2100" s="737"/>
      <c r="B2100" s="732"/>
      <c r="C2100" s="733"/>
      <c r="D2100" s="734"/>
      <c r="E2100" s="735"/>
      <c r="F2100" s="735"/>
      <c r="G2100" s="735"/>
      <c r="H2100" s="736"/>
      <c r="I2100" s="596"/>
      <c r="J2100" s="597"/>
    </row>
    <row r="2101" spans="1:10" hidden="1" x14ac:dyDescent="0.3">
      <c r="A2101" s="737"/>
      <c r="B2101" s="732"/>
      <c r="C2101" s="746" t="s">
        <v>366</v>
      </c>
      <c r="D2101" s="734"/>
      <c r="E2101" s="735"/>
      <c r="F2101" s="747" t="s">
        <v>367</v>
      </c>
      <c r="G2101" s="735"/>
      <c r="H2101" s="736"/>
      <c r="I2101" s="596"/>
      <c r="J2101" s="597"/>
    </row>
    <row r="2102" spans="1:10" hidden="1" x14ac:dyDescent="0.3">
      <c r="C2102" s="194"/>
      <c r="H2102" s="195"/>
      <c r="I2102" s="596"/>
      <c r="J2102" s="597"/>
    </row>
    <row r="2103" spans="1:10" hidden="1" x14ac:dyDescent="0.3">
      <c r="C2103" s="194"/>
      <c r="H2103" s="195"/>
      <c r="I2103" s="596"/>
      <c r="J2103" s="597"/>
    </row>
    <row r="2104" spans="1:10" hidden="1" x14ac:dyDescent="0.3">
      <c r="A2104" s="737"/>
      <c r="B2104" s="732"/>
      <c r="C2104" s="748" t="s">
        <v>368</v>
      </c>
      <c r="D2104" s="749"/>
      <c r="E2104" s="735"/>
      <c r="F2104" s="750" t="s">
        <v>368</v>
      </c>
      <c r="G2104" s="740"/>
      <c r="H2104" s="741"/>
      <c r="I2104" s="596"/>
      <c r="J2104" s="597"/>
    </row>
    <row r="2105" spans="1:10" hidden="1" x14ac:dyDescent="0.3">
      <c r="A2105" s="737"/>
      <c r="B2105" s="732"/>
      <c r="C2105" s="751" t="s">
        <v>369</v>
      </c>
      <c r="D2105" s="743"/>
      <c r="E2105" s="735"/>
      <c r="F2105" s="752" t="s">
        <v>369</v>
      </c>
      <c r="G2105" s="744"/>
      <c r="H2105" s="745"/>
      <c r="I2105" s="596"/>
      <c r="J2105" s="597"/>
    </row>
    <row r="2106" spans="1:10" hidden="1" x14ac:dyDescent="0.3">
      <c r="A2106" s="737"/>
      <c r="B2106" s="732"/>
      <c r="C2106" s="753" t="s">
        <v>370</v>
      </c>
      <c r="D2106" s="734"/>
      <c r="E2106" s="735"/>
      <c r="F2106" s="732" t="s">
        <v>371</v>
      </c>
      <c r="G2106" s="735"/>
      <c r="H2106" s="736"/>
      <c r="I2106" s="596"/>
      <c r="J2106" s="597"/>
    </row>
    <row r="2107" spans="1:10" ht="15" hidden="1" thickBot="1" x14ac:dyDescent="0.35">
      <c r="A2107" s="754" t="s">
        <v>372</v>
      </c>
      <c r="B2107" s="732"/>
      <c r="C2107" s="755"/>
      <c r="D2107" s="756"/>
      <c r="E2107" s="757"/>
      <c r="F2107" s="757"/>
      <c r="G2107" s="757"/>
      <c r="H2107" s="758"/>
      <c r="I2107" s="596"/>
      <c r="J2107" s="597"/>
    </row>
    <row r="2108" spans="1:10" x14ac:dyDescent="0.3">
      <c r="C2108" s="32"/>
      <c r="D2108" s="102"/>
      <c r="E2108" s="32"/>
      <c r="F2108" s="32"/>
      <c r="G2108" s="32"/>
      <c r="H2108" s="32"/>
      <c r="I2108" s="596"/>
      <c r="J2108" s="597"/>
    </row>
    <row r="2109" spans="1:10" ht="15" thickBot="1" x14ac:dyDescent="0.35">
      <c r="C2109" s="32"/>
      <c r="D2109" s="102"/>
      <c r="E2109" s="32"/>
      <c r="F2109" s="32"/>
      <c r="G2109" s="32"/>
      <c r="H2109" s="32"/>
      <c r="I2109" s="596"/>
      <c r="J2109" s="597"/>
    </row>
    <row r="2110" spans="1:10" ht="17.399999999999999" hidden="1" x14ac:dyDescent="0.3">
      <c r="A2110" s="598" t="s">
        <v>300</v>
      </c>
      <c r="B2110" s="598"/>
      <c r="C2110" s="599" t="s">
        <v>301</v>
      </c>
      <c r="D2110" s="600"/>
      <c r="E2110" s="600"/>
      <c r="F2110" s="600"/>
      <c r="G2110" s="600"/>
      <c r="H2110" s="601" t="str">
        <f>"No. " &amp; COUNTIF(A$3:A2115,"ITEM*") &amp; " DE " &amp; COUNTIF(A$3:A$99554,"ITEM*")</f>
        <v>No. 43 DE 54</v>
      </c>
      <c r="I2110" s="596"/>
      <c r="J2110" s="597"/>
    </row>
    <row r="2111" spans="1:10" hidden="1" x14ac:dyDescent="0.3">
      <c r="A2111" s="598" t="s">
        <v>302</v>
      </c>
      <c r="B2111" s="598"/>
      <c r="C2111" s="602" t="s">
        <v>303</v>
      </c>
      <c r="D2111" s="603" t="s">
        <v>46</v>
      </c>
      <c r="E2111" s="604"/>
      <c r="F2111" s="605" t="s">
        <v>304</v>
      </c>
      <c r="G2111" s="603"/>
      <c r="H2111" s="606"/>
      <c r="I2111" s="596"/>
      <c r="J2111" s="597"/>
    </row>
    <row r="2112" spans="1:10" ht="15" hidden="1" thickBot="1" x14ac:dyDescent="0.35">
      <c r="C2112" s="607"/>
      <c r="D2112" s="608"/>
      <c r="E2112" s="608"/>
      <c r="F2112" s="608"/>
      <c r="G2112" s="608"/>
      <c r="H2112" s="609"/>
      <c r="I2112" s="596"/>
      <c r="J2112" s="597"/>
    </row>
    <row r="2113" spans="1:10" x14ac:dyDescent="0.3">
      <c r="A2113" s="610" t="s">
        <v>305</v>
      </c>
      <c r="B2113" s="611"/>
      <c r="C2113" s="612" t="s">
        <v>91</v>
      </c>
      <c r="D2113" s="613"/>
      <c r="E2113" s="613"/>
      <c r="F2113" s="614" t="s">
        <v>90</v>
      </c>
      <c r="G2113" s="615" t="s">
        <v>306</v>
      </c>
      <c r="H2113" s="616" t="s">
        <v>307</v>
      </c>
      <c r="I2113" s="617" t="s">
        <v>308</v>
      </c>
      <c r="J2113" s="970" t="s">
        <v>98</v>
      </c>
    </row>
    <row r="2114" spans="1:10" x14ac:dyDescent="0.3">
      <c r="A2114" s="619" t="s">
        <v>545</v>
      </c>
      <c r="B2114" s="611"/>
      <c r="C2114" s="620" t="s">
        <v>198</v>
      </c>
      <c r="D2114" s="621"/>
      <c r="E2114" s="622"/>
      <c r="F2114" s="623">
        <f>PRESUPUESTO!$B$104</f>
        <v>0</v>
      </c>
      <c r="G2114" s="624" t="s">
        <v>92</v>
      </c>
      <c r="H2114" s="625">
        <f>PRESUPUESTO!$E$104</f>
        <v>1</v>
      </c>
      <c r="I2114" s="769">
        <f>H2114</f>
        <v>1</v>
      </c>
      <c r="J2114" s="627"/>
    </row>
    <row r="2115" spans="1:10" x14ac:dyDescent="0.3">
      <c r="A2115" s="628"/>
      <c r="B2115" s="629"/>
      <c r="C2115" s="630"/>
      <c r="D2115" s="631"/>
      <c r="E2115" s="632"/>
      <c r="F2115" s="633"/>
      <c r="G2115" s="891"/>
      <c r="H2115" s="892"/>
      <c r="I2115" s="893"/>
      <c r="J2115" s="891"/>
    </row>
    <row r="2116" spans="1:10" x14ac:dyDescent="0.3">
      <c r="A2116" s="637" t="s">
        <v>312</v>
      </c>
      <c r="B2116" s="629"/>
      <c r="C2116" s="638" t="s">
        <v>313</v>
      </c>
      <c r="D2116" s="855" t="s">
        <v>314</v>
      </c>
      <c r="E2116" s="855" t="str">
        <f>"CANT. / " &amp; G2114</f>
        <v>CANT. / UND</v>
      </c>
      <c r="F2116" s="856" t="s">
        <v>315</v>
      </c>
      <c r="G2116" s="894" t="s">
        <v>316</v>
      </c>
      <c r="H2116" s="895" t="s">
        <v>317</v>
      </c>
      <c r="I2116" s="896"/>
      <c r="J2116" s="897"/>
    </row>
    <row r="2117" spans="1:10" x14ac:dyDescent="0.3">
      <c r="A2117" s="628">
        <v>103231</v>
      </c>
      <c r="B2117" s="629" t="s">
        <v>520</v>
      </c>
      <c r="C2117" s="645" t="s">
        <v>546</v>
      </c>
      <c r="D2117" s="846" t="s">
        <v>92</v>
      </c>
      <c r="E2117" s="847">
        <v>1</v>
      </c>
      <c r="F2117" s="848"/>
      <c r="G2117" s="898">
        <v>73587</v>
      </c>
      <c r="H2117" s="899">
        <f>TRUNC(E2117* (1 + F2117 / 100) * G2117,2)</f>
        <v>73587</v>
      </c>
      <c r="I2117" s="900">
        <f>E2117 * (1 + F2117 / 100) * I2114</f>
        <v>1</v>
      </c>
      <c r="J2117" s="901">
        <f>I2114*H2117</f>
        <v>73587</v>
      </c>
    </row>
    <row r="2118" spans="1:10" x14ac:dyDescent="0.3">
      <c r="A2118" s="628">
        <v>103029</v>
      </c>
      <c r="B2118" s="629" t="s">
        <v>520</v>
      </c>
      <c r="C2118" s="645" t="s">
        <v>532</v>
      </c>
      <c r="D2118" s="846" t="s">
        <v>92</v>
      </c>
      <c r="E2118" s="847">
        <v>1</v>
      </c>
      <c r="F2118" s="848"/>
      <c r="G2118" s="898">
        <v>4629</v>
      </c>
      <c r="H2118" s="899">
        <f>TRUNC(E2118* (1 + F2118 / 100) * G2118,2)</f>
        <v>4629</v>
      </c>
      <c r="I2118" s="900">
        <f>E2118 * (1 + F2118 / 100) * I2114</f>
        <v>1</v>
      </c>
      <c r="J2118" s="901">
        <f>I2114*H2118</f>
        <v>4629</v>
      </c>
    </row>
    <row r="2119" spans="1:10" x14ac:dyDescent="0.3">
      <c r="A2119" s="628">
        <v>100611</v>
      </c>
      <c r="B2119" s="629" t="s">
        <v>318</v>
      </c>
      <c r="C2119" s="645" t="s">
        <v>518</v>
      </c>
      <c r="D2119" s="846" t="s">
        <v>92</v>
      </c>
      <c r="E2119" s="847">
        <v>0.06</v>
      </c>
      <c r="F2119" s="848"/>
      <c r="G2119" s="898">
        <v>8223</v>
      </c>
      <c r="H2119" s="899">
        <f>TRUNC(E2119* (1 + F2119 / 100) * G2119,2)</f>
        <v>493.38</v>
      </c>
      <c r="I2119" s="902">
        <f>E2119 * (1 + F2119 / 100) * I2114</f>
        <v>0.06</v>
      </c>
      <c r="J2119" s="903">
        <f>I2114*H2119</f>
        <v>493.38</v>
      </c>
    </row>
    <row r="2120" spans="1:10" x14ac:dyDescent="0.3">
      <c r="A2120" s="655"/>
      <c r="B2120" s="629"/>
      <c r="C2120" s="656"/>
      <c r="D2120" s="834"/>
      <c r="E2120" s="835"/>
      <c r="F2120" s="836"/>
      <c r="G2120" s="904"/>
      <c r="H2120" s="905"/>
      <c r="I2120" s="906"/>
      <c r="J2120" s="838"/>
    </row>
    <row r="2121" spans="1:10" x14ac:dyDescent="0.3">
      <c r="A2121" s="664" t="s">
        <v>330</v>
      </c>
      <c r="B2121" s="629"/>
      <c r="C2121" s="630"/>
      <c r="D2121" s="631"/>
      <c r="E2121" s="632"/>
      <c r="F2121" s="863"/>
      <c r="G2121" s="666" t="s">
        <v>331</v>
      </c>
      <c r="H2121" s="907">
        <f>SUM(H2116:H2120)</f>
        <v>78709.38</v>
      </c>
      <c r="I2121" s="896"/>
      <c r="J2121" s="908">
        <f>SUM(J2116:J2120)</f>
        <v>78709.38</v>
      </c>
    </row>
    <row r="2122" spans="1:10" x14ac:dyDescent="0.3">
      <c r="A2122" s="664" t="s">
        <v>332</v>
      </c>
      <c r="B2122" s="629"/>
      <c r="C2122" s="630"/>
      <c r="D2122" s="631"/>
      <c r="E2122" s="632"/>
      <c r="F2122" s="633"/>
      <c r="G2122" s="909"/>
      <c r="H2122" s="910"/>
      <c r="I2122" s="911"/>
      <c r="J2122" s="912"/>
    </row>
    <row r="2123" spans="1:10" x14ac:dyDescent="0.3">
      <c r="A2123" s="637" t="s">
        <v>333</v>
      </c>
      <c r="B2123" s="629"/>
      <c r="C2123" s="673" t="s">
        <v>334</v>
      </c>
      <c r="D2123" s="865" t="s">
        <v>335</v>
      </c>
      <c r="E2123" s="865" t="s">
        <v>336</v>
      </c>
      <c r="F2123" s="866" t="s">
        <v>337</v>
      </c>
      <c r="G2123" s="913" t="s">
        <v>378</v>
      </c>
      <c r="H2123" s="914" t="s">
        <v>94</v>
      </c>
      <c r="I2123" s="915"/>
      <c r="J2123" s="916"/>
    </row>
    <row r="2124" spans="1:10" x14ac:dyDescent="0.3">
      <c r="A2124" s="628">
        <v>200021</v>
      </c>
      <c r="B2124" s="680" t="s">
        <v>334</v>
      </c>
      <c r="C2124" s="645" t="s">
        <v>522</v>
      </c>
      <c r="D2124" s="974">
        <v>189305</v>
      </c>
      <c r="E2124" s="871">
        <v>1.8</v>
      </c>
      <c r="F2124" s="975">
        <f>TRUNC(D2124*E2124,0)</f>
        <v>340749</v>
      </c>
      <c r="G2124" s="919">
        <v>10</v>
      </c>
      <c r="H2124" s="872">
        <f>IFERROR(TRUNC(F2124/G2124,2),0)</f>
        <v>34074.9</v>
      </c>
      <c r="I2124" s="920">
        <f>I2114/G2124</f>
        <v>0.1</v>
      </c>
      <c r="J2124" s="921">
        <f>I2114*H2124</f>
        <v>34074.9</v>
      </c>
    </row>
    <row r="2125" spans="1:10" x14ac:dyDescent="0.3">
      <c r="A2125" s="655"/>
      <c r="B2125" s="629"/>
      <c r="C2125" s="656"/>
      <c r="D2125" s="834"/>
      <c r="E2125" s="835"/>
      <c r="F2125" s="836"/>
      <c r="G2125" s="904"/>
      <c r="H2125" s="905"/>
      <c r="I2125" s="906"/>
      <c r="J2125" s="838"/>
    </row>
    <row r="2126" spans="1:10" x14ac:dyDescent="0.3">
      <c r="A2126" s="664" t="s">
        <v>341</v>
      </c>
      <c r="B2126" s="629"/>
      <c r="C2126" s="630"/>
      <c r="D2126" s="631"/>
      <c r="E2126" s="632"/>
      <c r="F2126" s="873"/>
      <c r="G2126" s="694" t="s">
        <v>342</v>
      </c>
      <c r="H2126" s="922">
        <f>SUM(H2123:H2125)</f>
        <v>34074.9</v>
      </c>
      <c r="I2126" s="923"/>
      <c r="J2126" s="924">
        <f>SUM(J2123:J2125)</f>
        <v>34074.9</v>
      </c>
    </row>
    <row r="2127" spans="1:10" x14ac:dyDescent="0.3">
      <c r="A2127" s="664" t="s">
        <v>343</v>
      </c>
      <c r="B2127" s="629"/>
      <c r="C2127" s="630"/>
      <c r="D2127" s="631"/>
      <c r="E2127" s="632"/>
      <c r="F2127" s="633"/>
      <c r="G2127" s="909"/>
      <c r="H2127" s="910"/>
      <c r="I2127" s="911"/>
      <c r="J2127" s="912"/>
    </row>
    <row r="2128" spans="1:10" x14ac:dyDescent="0.3">
      <c r="A2128" s="637" t="s">
        <v>344</v>
      </c>
      <c r="B2128" s="629"/>
      <c r="C2128" s="697" t="s">
        <v>345</v>
      </c>
      <c r="D2128" s="874" t="s">
        <v>346</v>
      </c>
      <c r="E2128" s="874" t="s">
        <v>314</v>
      </c>
      <c r="F2128" s="875" t="s">
        <v>347</v>
      </c>
      <c r="G2128" s="925" t="s">
        <v>348</v>
      </c>
      <c r="H2128" s="926" t="s">
        <v>317</v>
      </c>
      <c r="I2128" s="927"/>
      <c r="J2128" s="928"/>
    </row>
    <row r="2129" spans="1:10" x14ac:dyDescent="0.3">
      <c r="A2129" s="628">
        <v>300026</v>
      </c>
      <c r="B2129" s="629" t="s">
        <v>345</v>
      </c>
      <c r="C2129" s="645" t="s">
        <v>350</v>
      </c>
      <c r="D2129" s="846"/>
      <c r="E2129" s="846" t="s">
        <v>351</v>
      </c>
      <c r="F2129" s="879">
        <v>0.05</v>
      </c>
      <c r="G2129" s="898">
        <f>H2126</f>
        <v>34074.9</v>
      </c>
      <c r="H2129" s="832">
        <f>TRUNC(F2129 * G2129,2)</f>
        <v>1703.74</v>
      </c>
      <c r="I2129" s="902">
        <f>I2114 * F2129</f>
        <v>0.05</v>
      </c>
      <c r="J2129" s="903">
        <f>I2114*H2129</f>
        <v>1703.74</v>
      </c>
    </row>
    <row r="2130" spans="1:10" x14ac:dyDescent="0.3">
      <c r="A2130" s="655"/>
      <c r="B2130" s="629"/>
      <c r="C2130" s="656"/>
      <c r="D2130" s="834"/>
      <c r="E2130" s="835"/>
      <c r="F2130" s="836"/>
      <c r="G2130" s="904"/>
      <c r="H2130" s="905"/>
      <c r="I2130" s="906"/>
      <c r="J2130" s="838"/>
    </row>
    <row r="2131" spans="1:10" x14ac:dyDescent="0.3">
      <c r="A2131" s="664" t="s">
        <v>352</v>
      </c>
      <c r="B2131" s="629"/>
      <c r="C2131" s="630"/>
      <c r="D2131" s="631"/>
      <c r="E2131" s="632"/>
      <c r="F2131" s="839"/>
      <c r="G2131" s="706" t="s">
        <v>353</v>
      </c>
      <c r="H2131" s="929">
        <f>SUM(H2128:H2130)</f>
        <v>1703.74</v>
      </c>
      <c r="I2131" s="923"/>
      <c r="J2131" s="924">
        <f>SUM(J2128:J2130)</f>
        <v>1703.74</v>
      </c>
    </row>
    <row r="2132" spans="1:10" x14ac:dyDescent="0.3">
      <c r="A2132" s="664" t="s">
        <v>354</v>
      </c>
      <c r="B2132" s="629"/>
      <c r="C2132" s="630"/>
      <c r="D2132" s="631"/>
      <c r="E2132" s="632"/>
      <c r="F2132" s="633"/>
      <c r="G2132" s="909"/>
      <c r="H2132" s="910"/>
      <c r="I2132" s="911"/>
      <c r="J2132" s="912"/>
    </row>
    <row r="2133" spans="1:10" x14ac:dyDescent="0.3">
      <c r="A2133" s="708" t="s">
        <v>355</v>
      </c>
      <c r="B2133" s="709"/>
      <c r="C2133" s="710" t="s">
        <v>356</v>
      </c>
      <c r="D2133" s="841" t="s">
        <v>357</v>
      </c>
      <c r="E2133" s="841" t="s">
        <v>358</v>
      </c>
      <c r="F2133" s="842" t="s">
        <v>359</v>
      </c>
      <c r="G2133" s="930" t="s">
        <v>348</v>
      </c>
      <c r="H2133" s="931" t="s">
        <v>317</v>
      </c>
      <c r="I2133" s="932"/>
      <c r="J2133" s="933"/>
    </row>
    <row r="2134" spans="1:10" x14ac:dyDescent="0.3">
      <c r="A2134" s="628"/>
      <c r="B2134" s="629"/>
      <c r="C2134" s="645"/>
      <c r="D2134" s="846"/>
      <c r="E2134" s="847"/>
      <c r="F2134" s="848"/>
      <c r="G2134" s="898"/>
      <c r="H2134" s="899"/>
      <c r="I2134" s="902"/>
      <c r="J2134" s="903"/>
    </row>
    <row r="2135" spans="1:10" x14ac:dyDescent="0.3">
      <c r="A2135" s="664" t="s">
        <v>360</v>
      </c>
      <c r="B2135" s="709"/>
      <c r="C2135" s="630"/>
      <c r="D2135" s="631"/>
      <c r="E2135" s="632"/>
      <c r="F2135" s="851"/>
      <c r="G2135" s="718" t="s">
        <v>361</v>
      </c>
      <c r="H2135" s="934">
        <f>SUM(H2133:H2134)</f>
        <v>0</v>
      </c>
      <c r="I2135" s="923"/>
      <c r="J2135" s="935">
        <f>SUM(J2133:J2134)</f>
        <v>0</v>
      </c>
    </row>
    <row r="2136" spans="1:10" x14ac:dyDescent="0.3">
      <c r="A2136" s="720" t="s">
        <v>362</v>
      </c>
      <c r="B2136" s="936"/>
      <c r="C2136" s="630"/>
      <c r="D2136" s="631"/>
      <c r="E2136" s="632"/>
      <c r="F2136" s="633"/>
      <c r="G2136" s="891"/>
      <c r="H2136" s="892"/>
      <c r="I2136" s="893"/>
      <c r="J2136" s="891"/>
    </row>
    <row r="2137" spans="1:10" ht="15" thickBot="1" x14ac:dyDescent="0.35">
      <c r="A2137" s="720" t="s">
        <v>95</v>
      </c>
      <c r="B2137" s="937"/>
      <c r="C2137" s="772"/>
      <c r="D2137" s="773"/>
      <c r="E2137" s="774"/>
      <c r="F2137" s="775" t="s">
        <v>363</v>
      </c>
      <c r="G2137" s="776"/>
      <c r="H2137" s="938">
        <f>IF($A$2="CD",ROUND(SUM(H2115:H2136)/2,$A$3),SUM(H2115:H2136)/2)</f>
        <v>114488</v>
      </c>
      <c r="I2137" s="729"/>
      <c r="J2137" s="939">
        <f>IF($A$2="CD",ROUND(SUM(J2115:J2136)/2,$A$3),SUM(J2115:J2136)/2)</f>
        <v>114488</v>
      </c>
    </row>
    <row r="2138" spans="1:10" x14ac:dyDescent="0.3">
      <c r="A2138" s="720" t="s">
        <v>380</v>
      </c>
      <c r="B2138" s="937"/>
      <c r="C2138" s="778" t="s">
        <v>259</v>
      </c>
      <c r="D2138" s="779"/>
      <c r="E2138" s="780"/>
      <c r="F2138" s="810"/>
      <c r="G2138" s="940"/>
      <c r="H2138" s="941"/>
      <c r="I2138" s="942"/>
      <c r="J2138" s="943"/>
    </row>
    <row r="2139" spans="1:10" x14ac:dyDescent="0.3">
      <c r="A2139" s="628" t="s">
        <v>266</v>
      </c>
      <c r="B2139" s="937"/>
      <c r="C2139" s="786" t="s">
        <v>237</v>
      </c>
      <c r="D2139" s="787"/>
      <c r="E2139" s="788"/>
      <c r="F2139" s="854">
        <f>$F$3</f>
        <v>0.18</v>
      </c>
      <c r="G2139" s="944"/>
      <c r="H2139" s="791">
        <f>ROUND(H2137*F2139,2)</f>
        <v>20607.84</v>
      </c>
      <c r="I2139" s="945"/>
      <c r="J2139" s="946"/>
    </row>
    <row r="2140" spans="1:10" x14ac:dyDescent="0.3">
      <c r="A2140" s="628" t="s">
        <v>381</v>
      </c>
      <c r="B2140" s="937"/>
      <c r="C2140" s="786" t="s">
        <v>239</v>
      </c>
      <c r="D2140" s="787"/>
      <c r="E2140" s="788"/>
      <c r="F2140" s="854">
        <f>$G$3</f>
        <v>0.05</v>
      </c>
      <c r="G2140" s="944"/>
      <c r="H2140" s="791">
        <f>ROUND(H2137*F2140,2)</f>
        <v>5724.4</v>
      </c>
      <c r="I2140" s="945"/>
      <c r="J2140" s="946"/>
    </row>
    <row r="2141" spans="1:10" x14ac:dyDescent="0.3">
      <c r="A2141" s="628" t="s">
        <v>268</v>
      </c>
      <c r="B2141" s="937"/>
      <c r="C2141" s="786" t="s">
        <v>241</v>
      </c>
      <c r="D2141" s="787"/>
      <c r="E2141" s="788"/>
      <c r="F2141" s="854">
        <f>$H$3</f>
        <v>0.08</v>
      </c>
      <c r="G2141" s="944"/>
      <c r="H2141" s="791">
        <f>ROUND(H2137*F2141,2)</f>
        <v>9159.0400000000009</v>
      </c>
      <c r="I2141" s="945"/>
      <c r="J2141" s="946"/>
    </row>
    <row r="2142" spans="1:10" x14ac:dyDescent="0.3">
      <c r="A2142" s="628" t="s">
        <v>270</v>
      </c>
      <c r="B2142" s="937"/>
      <c r="C2142" s="786" t="s">
        <v>245</v>
      </c>
      <c r="D2142" s="787"/>
      <c r="E2142" s="788"/>
      <c r="F2142" s="854">
        <f>$I$3</f>
        <v>0.19</v>
      </c>
      <c r="G2142" s="944"/>
      <c r="H2142" s="791">
        <f>ROUND(H2141*F2142,2)</f>
        <v>1740.22</v>
      </c>
      <c r="I2142" s="945"/>
      <c r="J2142" s="946"/>
    </row>
    <row r="2143" spans="1:10" x14ac:dyDescent="0.3">
      <c r="A2143" s="720" t="s">
        <v>382</v>
      </c>
      <c r="B2143" s="937"/>
      <c r="C2143" s="794" t="s">
        <v>383</v>
      </c>
      <c r="D2143" s="795"/>
      <c r="E2143" s="796"/>
      <c r="F2143" s="597"/>
      <c r="G2143" s="947"/>
      <c r="H2143" s="798">
        <f>SUM(H2139:H2142)</f>
        <v>37231.5</v>
      </c>
      <c r="I2143" s="948"/>
      <c r="J2143" s="949"/>
    </row>
    <row r="2144" spans="1:10" ht="15" thickBot="1" x14ac:dyDescent="0.35">
      <c r="A2144" s="720" t="s">
        <v>384</v>
      </c>
      <c r="B2144" s="937"/>
      <c r="C2144" s="801"/>
      <c r="D2144" s="802"/>
      <c r="E2144" s="774"/>
      <c r="F2144" s="775" t="s">
        <v>385</v>
      </c>
      <c r="G2144" s="950"/>
      <c r="H2144" s="951">
        <f>ROUND(H2137+H2143,$A$3)</f>
        <v>151720</v>
      </c>
      <c r="I2144" s="805"/>
      <c r="J2144" s="952">
        <f>IF($A$3=2,ROUND((J2137+J2143),2),ROUND((J2137+J2143),0))</f>
        <v>114488</v>
      </c>
    </row>
    <row r="2145" spans="1:10" hidden="1" x14ac:dyDescent="0.3">
      <c r="A2145" s="731" t="s">
        <v>364</v>
      </c>
      <c r="B2145" s="732"/>
      <c r="C2145" s="806"/>
      <c r="D2145" s="807"/>
      <c r="E2145" s="808"/>
      <c r="F2145" s="808"/>
      <c r="G2145" s="808"/>
      <c r="H2145" s="809"/>
      <c r="I2145" s="596"/>
      <c r="J2145" s="597"/>
    </row>
    <row r="2146" spans="1:10" hidden="1" x14ac:dyDescent="0.3">
      <c r="A2146" s="737"/>
      <c r="B2146" s="732"/>
      <c r="C2146" s="733"/>
      <c r="D2146" s="734"/>
      <c r="E2146" s="735"/>
      <c r="F2146" s="735"/>
      <c r="G2146" s="735"/>
      <c r="H2146" s="736"/>
      <c r="I2146" s="596"/>
      <c r="J2146" s="597"/>
    </row>
    <row r="2147" spans="1:10" hidden="1" x14ac:dyDescent="0.3">
      <c r="A2147" s="737"/>
      <c r="B2147" s="732"/>
      <c r="C2147" s="738" t="s">
        <v>365</v>
      </c>
      <c r="D2147" s="739"/>
      <c r="E2147" s="740"/>
      <c r="F2147" s="740"/>
      <c r="G2147" s="740"/>
      <c r="H2147" s="741"/>
      <c r="I2147" s="596"/>
      <c r="J2147" s="597"/>
    </row>
    <row r="2148" spans="1:10" hidden="1" x14ac:dyDescent="0.3">
      <c r="A2148" s="737"/>
      <c r="B2148" s="732"/>
      <c r="C2148" s="742"/>
      <c r="D2148" s="743"/>
      <c r="E2148" s="744"/>
      <c r="F2148" s="744"/>
      <c r="G2148" s="744"/>
      <c r="H2148" s="745"/>
      <c r="I2148" s="596"/>
      <c r="J2148" s="597"/>
    </row>
    <row r="2149" spans="1:10" hidden="1" x14ac:dyDescent="0.3">
      <c r="A2149" s="737"/>
      <c r="B2149" s="732"/>
      <c r="C2149" s="742"/>
      <c r="D2149" s="743"/>
      <c r="E2149" s="744"/>
      <c r="F2149" s="744"/>
      <c r="G2149" s="744"/>
      <c r="H2149" s="745"/>
      <c r="I2149" s="596"/>
      <c r="J2149" s="597"/>
    </row>
    <row r="2150" spans="1:10" hidden="1" x14ac:dyDescent="0.3">
      <c r="A2150" s="737"/>
      <c r="B2150" s="732"/>
      <c r="C2150" s="733"/>
      <c r="D2150" s="734"/>
      <c r="E2150" s="735"/>
      <c r="F2150" s="735"/>
      <c r="G2150" s="735"/>
      <c r="H2150" s="736"/>
      <c r="I2150" s="596"/>
      <c r="J2150" s="597"/>
    </row>
    <row r="2151" spans="1:10" hidden="1" x14ac:dyDescent="0.3">
      <c r="A2151" s="737"/>
      <c r="B2151" s="732"/>
      <c r="C2151" s="746" t="s">
        <v>366</v>
      </c>
      <c r="D2151" s="734"/>
      <c r="E2151" s="735"/>
      <c r="F2151" s="747" t="s">
        <v>367</v>
      </c>
      <c r="G2151" s="735"/>
      <c r="H2151" s="736"/>
      <c r="I2151" s="596"/>
      <c r="J2151" s="597"/>
    </row>
    <row r="2152" spans="1:10" hidden="1" x14ac:dyDescent="0.3">
      <c r="C2152" s="194"/>
      <c r="H2152" s="195"/>
      <c r="I2152" s="596"/>
      <c r="J2152" s="597"/>
    </row>
    <row r="2153" spans="1:10" hidden="1" x14ac:dyDescent="0.3">
      <c r="C2153" s="194"/>
      <c r="H2153" s="195"/>
      <c r="I2153" s="596"/>
      <c r="J2153" s="597"/>
    </row>
    <row r="2154" spans="1:10" hidden="1" x14ac:dyDescent="0.3">
      <c r="A2154" s="737"/>
      <c r="B2154" s="732"/>
      <c r="C2154" s="748" t="s">
        <v>368</v>
      </c>
      <c r="D2154" s="749"/>
      <c r="E2154" s="735"/>
      <c r="F2154" s="750" t="s">
        <v>368</v>
      </c>
      <c r="G2154" s="740"/>
      <c r="H2154" s="741"/>
      <c r="I2154" s="596"/>
      <c r="J2154" s="597"/>
    </row>
    <row r="2155" spans="1:10" hidden="1" x14ac:dyDescent="0.3">
      <c r="A2155" s="737"/>
      <c r="B2155" s="732"/>
      <c r="C2155" s="751" t="s">
        <v>369</v>
      </c>
      <c r="D2155" s="743"/>
      <c r="E2155" s="735"/>
      <c r="F2155" s="752" t="s">
        <v>369</v>
      </c>
      <c r="G2155" s="744"/>
      <c r="H2155" s="745"/>
      <c r="I2155" s="596"/>
      <c r="J2155" s="597"/>
    </row>
    <row r="2156" spans="1:10" hidden="1" x14ac:dyDescent="0.3">
      <c r="A2156" s="737"/>
      <c r="B2156" s="732"/>
      <c r="C2156" s="753" t="s">
        <v>370</v>
      </c>
      <c r="D2156" s="734"/>
      <c r="E2156" s="735"/>
      <c r="F2156" s="732" t="s">
        <v>371</v>
      </c>
      <c r="G2156" s="735"/>
      <c r="H2156" s="736"/>
      <c r="I2156" s="596"/>
      <c r="J2156" s="597"/>
    </row>
    <row r="2157" spans="1:10" ht="15" hidden="1" thickBot="1" x14ac:dyDescent="0.35">
      <c r="A2157" s="754" t="s">
        <v>372</v>
      </c>
      <c r="B2157" s="732"/>
      <c r="C2157" s="755"/>
      <c r="D2157" s="756"/>
      <c r="E2157" s="757"/>
      <c r="F2157" s="757"/>
      <c r="G2157" s="757"/>
      <c r="H2157" s="758"/>
      <c r="I2157" s="596"/>
      <c r="J2157" s="597"/>
    </row>
    <row r="2158" spans="1:10" x14ac:dyDescent="0.3">
      <c r="C2158" s="32"/>
      <c r="D2158" s="102"/>
      <c r="E2158" s="32"/>
      <c r="F2158" s="32"/>
      <c r="G2158" s="32"/>
      <c r="H2158" s="32"/>
      <c r="I2158" s="596"/>
      <c r="J2158" s="597"/>
    </row>
    <row r="2159" spans="1:10" ht="15" thickBot="1" x14ac:dyDescent="0.35">
      <c r="C2159" s="32"/>
      <c r="D2159" s="102"/>
      <c r="E2159" s="32"/>
      <c r="F2159" s="32"/>
      <c r="G2159" s="32"/>
      <c r="H2159" s="32"/>
      <c r="I2159" s="596"/>
      <c r="J2159" s="597"/>
    </row>
    <row r="2160" spans="1:10" ht="17.399999999999999" hidden="1" x14ac:dyDescent="0.3">
      <c r="A2160" s="598" t="s">
        <v>300</v>
      </c>
      <c r="B2160" s="598"/>
      <c r="C2160" s="599" t="s">
        <v>301</v>
      </c>
      <c r="D2160" s="600"/>
      <c r="E2160" s="600"/>
      <c r="F2160" s="600"/>
      <c r="G2160" s="600"/>
      <c r="H2160" s="601" t="str">
        <f>"No. " &amp; COUNTIF(A$3:A2165,"ITEM*") &amp; " DE " &amp; COUNTIF(A$3:A$99554,"ITEM*")</f>
        <v>No. 44 DE 54</v>
      </c>
      <c r="I2160" s="596"/>
      <c r="J2160" s="597"/>
    </row>
    <row r="2161" spans="1:10" hidden="1" x14ac:dyDescent="0.3">
      <c r="A2161" s="598" t="s">
        <v>302</v>
      </c>
      <c r="B2161" s="598"/>
      <c r="C2161" s="602" t="s">
        <v>303</v>
      </c>
      <c r="D2161" s="603" t="s">
        <v>46</v>
      </c>
      <c r="E2161" s="604"/>
      <c r="F2161" s="605" t="s">
        <v>304</v>
      </c>
      <c r="G2161" s="603"/>
      <c r="H2161" s="606"/>
      <c r="I2161" s="596"/>
      <c r="J2161" s="597"/>
    </row>
    <row r="2162" spans="1:10" ht="15" hidden="1" thickBot="1" x14ac:dyDescent="0.35">
      <c r="C2162" s="607"/>
      <c r="D2162" s="608"/>
      <c r="E2162" s="608"/>
      <c r="F2162" s="608"/>
      <c r="G2162" s="608"/>
      <c r="H2162" s="609"/>
      <c r="I2162" s="596"/>
      <c r="J2162" s="597"/>
    </row>
    <row r="2163" spans="1:10" x14ac:dyDescent="0.3">
      <c r="A2163" s="610" t="s">
        <v>305</v>
      </c>
      <c r="B2163" s="611"/>
      <c r="C2163" s="612" t="s">
        <v>91</v>
      </c>
      <c r="D2163" s="613"/>
      <c r="E2163" s="613"/>
      <c r="F2163" s="614" t="s">
        <v>90</v>
      </c>
      <c r="G2163" s="615" t="s">
        <v>306</v>
      </c>
      <c r="H2163" s="616" t="s">
        <v>307</v>
      </c>
      <c r="I2163" s="617" t="s">
        <v>308</v>
      </c>
      <c r="J2163" s="970" t="s">
        <v>98</v>
      </c>
    </row>
    <row r="2164" spans="1:10" x14ac:dyDescent="0.3">
      <c r="A2164" s="619" t="s">
        <v>547</v>
      </c>
      <c r="B2164" s="611"/>
      <c r="C2164" s="620" t="s">
        <v>200</v>
      </c>
      <c r="D2164" s="621"/>
      <c r="E2164" s="622"/>
      <c r="F2164" s="623">
        <f>PRESUPUESTO!$B$105</f>
        <v>0</v>
      </c>
      <c r="G2164" s="624" t="s">
        <v>35</v>
      </c>
      <c r="H2164" s="625">
        <f>PRESUPUESTO!$E$105</f>
        <v>2.5</v>
      </c>
      <c r="I2164" s="769">
        <f>H2164</f>
        <v>2.5</v>
      </c>
      <c r="J2164" s="627"/>
    </row>
    <row r="2165" spans="1:10" x14ac:dyDescent="0.3">
      <c r="A2165" s="628"/>
      <c r="B2165" s="629"/>
      <c r="C2165" s="630"/>
      <c r="D2165" s="631"/>
      <c r="E2165" s="632"/>
      <c r="F2165" s="770"/>
      <c r="G2165" s="891"/>
      <c r="H2165" s="892"/>
      <c r="I2165" s="893"/>
      <c r="J2165" s="891"/>
    </row>
    <row r="2166" spans="1:10" x14ac:dyDescent="0.3">
      <c r="A2166" s="637" t="s">
        <v>312</v>
      </c>
      <c r="B2166" s="629"/>
      <c r="C2166" s="638" t="s">
        <v>313</v>
      </c>
      <c r="D2166" s="855" t="s">
        <v>314</v>
      </c>
      <c r="E2166" s="855" t="str">
        <f>"CANT. / " &amp; G2164</f>
        <v>CANT. / M</v>
      </c>
      <c r="F2166" s="856" t="s">
        <v>315</v>
      </c>
      <c r="G2166" s="894" t="s">
        <v>316</v>
      </c>
      <c r="H2166" s="895" t="s">
        <v>317</v>
      </c>
      <c r="I2166" s="896"/>
      <c r="J2166" s="897"/>
    </row>
    <row r="2167" spans="1:10" x14ac:dyDescent="0.3">
      <c r="A2167" s="628">
        <v>100076</v>
      </c>
      <c r="B2167" s="629" t="s">
        <v>390</v>
      </c>
      <c r="C2167" s="645" t="s">
        <v>444</v>
      </c>
      <c r="D2167" s="846" t="s">
        <v>142</v>
      </c>
      <c r="E2167" s="847">
        <v>0.24</v>
      </c>
      <c r="F2167" s="861"/>
      <c r="G2167" s="898">
        <v>6250</v>
      </c>
      <c r="H2167" s="899">
        <f t="shared" ref="H2167:H2172" si="6">TRUNC(E2167* (1 + F2167 / 100) * G2167,2)</f>
        <v>1500</v>
      </c>
      <c r="I2167" s="900">
        <f>E2167 * (1 + F2167 / 100) * I2164</f>
        <v>0.6</v>
      </c>
      <c r="J2167" s="901">
        <f>I2164*H2167</f>
        <v>3750</v>
      </c>
    </row>
    <row r="2168" spans="1:10" x14ac:dyDescent="0.3">
      <c r="A2168" s="628">
        <v>109069</v>
      </c>
      <c r="B2168" s="629"/>
      <c r="C2168" s="645" t="s">
        <v>410</v>
      </c>
      <c r="D2168" s="846" t="s">
        <v>92</v>
      </c>
      <c r="E2168" s="847">
        <v>0.6</v>
      </c>
      <c r="F2168" s="861"/>
      <c r="G2168" s="898">
        <v>7565</v>
      </c>
      <c r="H2168" s="899">
        <f t="shared" si="6"/>
        <v>4539</v>
      </c>
      <c r="I2168" s="900">
        <f>E2168 * (1 + F2168 / 100) * I2164</f>
        <v>1.5</v>
      </c>
      <c r="J2168" s="901">
        <f>I2164*H2168</f>
        <v>11347.5</v>
      </c>
    </row>
    <row r="2169" spans="1:10" x14ac:dyDescent="0.3">
      <c r="A2169" s="628">
        <v>101014</v>
      </c>
      <c r="B2169" s="629" t="s">
        <v>390</v>
      </c>
      <c r="C2169" s="645" t="s">
        <v>548</v>
      </c>
      <c r="D2169" s="846" t="s">
        <v>142</v>
      </c>
      <c r="E2169" s="847">
        <v>6.29</v>
      </c>
      <c r="F2169" s="861"/>
      <c r="G2169" s="898">
        <v>5495</v>
      </c>
      <c r="H2169" s="899">
        <f t="shared" si="6"/>
        <v>34563.550000000003</v>
      </c>
      <c r="I2169" s="900">
        <f>E2169 * (1 + F2169 / 100) * I2164</f>
        <v>15.725</v>
      </c>
      <c r="J2169" s="901">
        <f>I2164*H2169</f>
        <v>86408.875</v>
      </c>
    </row>
    <row r="2170" spans="1:10" x14ac:dyDescent="0.3">
      <c r="A2170" s="628">
        <v>101509</v>
      </c>
      <c r="B2170" s="629" t="s">
        <v>390</v>
      </c>
      <c r="C2170" s="645" t="s">
        <v>391</v>
      </c>
      <c r="D2170" s="846" t="s">
        <v>392</v>
      </c>
      <c r="E2170" s="847">
        <v>0.19</v>
      </c>
      <c r="F2170" s="861"/>
      <c r="G2170" s="898">
        <v>4939</v>
      </c>
      <c r="H2170" s="899">
        <f t="shared" si="6"/>
        <v>938.41</v>
      </c>
      <c r="I2170" s="900">
        <f>E2170 * (1 + F2170 / 100) * I2164</f>
        <v>0.47499999999999998</v>
      </c>
      <c r="J2170" s="901">
        <f>I2164*H2170</f>
        <v>2346.0250000000001</v>
      </c>
    </row>
    <row r="2171" spans="1:10" x14ac:dyDescent="0.3">
      <c r="A2171" s="628">
        <v>101717</v>
      </c>
      <c r="B2171" s="629" t="s">
        <v>387</v>
      </c>
      <c r="C2171" s="645" t="s">
        <v>404</v>
      </c>
      <c r="D2171" s="846" t="s">
        <v>92</v>
      </c>
      <c r="E2171" s="847">
        <v>0.8</v>
      </c>
      <c r="F2171" s="861"/>
      <c r="G2171" s="898">
        <v>20209</v>
      </c>
      <c r="H2171" s="899">
        <f t="shared" si="6"/>
        <v>16167.2</v>
      </c>
      <c r="I2171" s="900">
        <f>E2171 * (1 + F2171 / 100) * I2164</f>
        <v>2</v>
      </c>
      <c r="J2171" s="901">
        <f>I2164*H2171</f>
        <v>40418</v>
      </c>
    </row>
    <row r="2172" spans="1:10" x14ac:dyDescent="0.3">
      <c r="A2172" s="720" t="s">
        <v>427</v>
      </c>
      <c r="B2172" s="629" t="s">
        <v>311</v>
      </c>
      <c r="C2172" s="645" t="s">
        <v>428</v>
      </c>
      <c r="D2172" s="846" t="s">
        <v>122</v>
      </c>
      <c r="E2172" s="847">
        <v>4.8000000000000001E-2</v>
      </c>
      <c r="F2172" s="861"/>
      <c r="G2172" s="898">
        <f>H138</f>
        <v>440848</v>
      </c>
      <c r="H2172" s="899">
        <f t="shared" si="6"/>
        <v>21160.7</v>
      </c>
      <c r="I2172" s="902">
        <f>E2172 * (1 + F2172 / 100) * I2164</f>
        <v>0.12</v>
      </c>
      <c r="J2172" s="903">
        <f>I2164*H2172</f>
        <v>52901.75</v>
      </c>
    </row>
    <row r="2173" spans="1:10" x14ac:dyDescent="0.3">
      <c r="A2173" s="655"/>
      <c r="B2173" s="629"/>
      <c r="C2173" s="656"/>
      <c r="D2173" s="834"/>
      <c r="E2173" s="835"/>
      <c r="F2173" s="836"/>
      <c r="G2173" s="904"/>
      <c r="H2173" s="905"/>
      <c r="I2173" s="906"/>
      <c r="J2173" s="838"/>
    </row>
    <row r="2174" spans="1:10" x14ac:dyDescent="0.3">
      <c r="A2174" s="720" t="s">
        <v>330</v>
      </c>
      <c r="B2174" s="629"/>
      <c r="C2174" s="630"/>
      <c r="D2174" s="631"/>
      <c r="E2174" s="632"/>
      <c r="F2174" s="863"/>
      <c r="G2174" s="666" t="s">
        <v>331</v>
      </c>
      <c r="H2174" s="907">
        <f>SUM(H2166:H2173)</f>
        <v>78868.86</v>
      </c>
      <c r="I2174" s="896"/>
      <c r="J2174" s="908">
        <f>SUM(J2166:J2173)</f>
        <v>197172.15</v>
      </c>
    </row>
    <row r="2175" spans="1:10" x14ac:dyDescent="0.3">
      <c r="A2175" s="720" t="s">
        <v>332</v>
      </c>
      <c r="B2175" s="629"/>
      <c r="C2175" s="630"/>
      <c r="D2175" s="631"/>
      <c r="E2175" s="632"/>
      <c r="F2175" s="770"/>
      <c r="G2175" s="909"/>
      <c r="H2175" s="910"/>
      <c r="I2175" s="911"/>
      <c r="J2175" s="912"/>
    </row>
    <row r="2176" spans="1:10" x14ac:dyDescent="0.3">
      <c r="A2176" s="637" t="s">
        <v>333</v>
      </c>
      <c r="B2176" s="629"/>
      <c r="C2176" s="673" t="s">
        <v>334</v>
      </c>
      <c r="D2176" s="865" t="s">
        <v>335</v>
      </c>
      <c r="E2176" s="865" t="s">
        <v>336</v>
      </c>
      <c r="F2176" s="866" t="s">
        <v>337</v>
      </c>
      <c r="G2176" s="913" t="s">
        <v>393</v>
      </c>
      <c r="H2176" s="914" t="s">
        <v>94</v>
      </c>
      <c r="I2176" s="915"/>
      <c r="J2176" s="916"/>
    </row>
    <row r="2177" spans="1:10" x14ac:dyDescent="0.3">
      <c r="A2177" s="628">
        <v>200007</v>
      </c>
      <c r="B2177" s="680" t="s">
        <v>334</v>
      </c>
      <c r="C2177" s="645" t="s">
        <v>394</v>
      </c>
      <c r="D2177" s="974">
        <v>172095</v>
      </c>
      <c r="E2177" s="871">
        <v>1.8</v>
      </c>
      <c r="F2177" s="918">
        <f>TRUNC(D2177*E2177,0)</f>
        <v>309771</v>
      </c>
      <c r="G2177" s="919">
        <v>5.71</v>
      </c>
      <c r="H2177" s="872">
        <f>IFERROR(TRUNC(F2177/G2177,2),0)</f>
        <v>54250.61</v>
      </c>
      <c r="I2177" s="920">
        <f>I2164/G2177</f>
        <v>0.43782837127845886</v>
      </c>
      <c r="J2177" s="921">
        <f>I2164*H2177</f>
        <v>135626.52499999999</v>
      </c>
    </row>
    <row r="2178" spans="1:10" x14ac:dyDescent="0.3">
      <c r="A2178" s="655"/>
      <c r="B2178" s="629"/>
      <c r="C2178" s="656"/>
      <c r="D2178" s="834"/>
      <c r="E2178" s="835"/>
      <c r="F2178" s="836"/>
      <c r="G2178" s="904"/>
      <c r="H2178" s="905"/>
      <c r="I2178" s="906"/>
      <c r="J2178" s="838"/>
    </row>
    <row r="2179" spans="1:10" x14ac:dyDescent="0.3">
      <c r="A2179" s="720" t="s">
        <v>341</v>
      </c>
      <c r="B2179" s="629"/>
      <c r="C2179" s="630"/>
      <c r="D2179" s="631"/>
      <c r="E2179" s="632"/>
      <c r="F2179" s="873"/>
      <c r="G2179" s="694" t="s">
        <v>342</v>
      </c>
      <c r="H2179" s="922">
        <f>SUM(H2176:H2178)</f>
        <v>54250.61</v>
      </c>
      <c r="I2179" s="923"/>
      <c r="J2179" s="924">
        <f>SUM(J2176:J2178)</f>
        <v>135626.52499999999</v>
      </c>
    </row>
    <row r="2180" spans="1:10" x14ac:dyDescent="0.3">
      <c r="A2180" s="720" t="s">
        <v>343</v>
      </c>
      <c r="B2180" s="629"/>
      <c r="C2180" s="630"/>
      <c r="D2180" s="631"/>
      <c r="E2180" s="632"/>
      <c r="F2180" s="770"/>
      <c r="G2180" s="909"/>
      <c r="H2180" s="910"/>
      <c r="I2180" s="911"/>
      <c r="J2180" s="912"/>
    </row>
    <row r="2181" spans="1:10" x14ac:dyDescent="0.3">
      <c r="A2181" s="637" t="s">
        <v>344</v>
      </c>
      <c r="B2181" s="629"/>
      <c r="C2181" s="697" t="s">
        <v>345</v>
      </c>
      <c r="D2181" s="874" t="s">
        <v>346</v>
      </c>
      <c r="E2181" s="874" t="s">
        <v>314</v>
      </c>
      <c r="F2181" s="875" t="s">
        <v>347</v>
      </c>
      <c r="G2181" s="925" t="s">
        <v>348</v>
      </c>
      <c r="H2181" s="926" t="s">
        <v>317</v>
      </c>
      <c r="I2181" s="927"/>
      <c r="J2181" s="928"/>
    </row>
    <row r="2182" spans="1:10" x14ac:dyDescent="0.3">
      <c r="A2182" s="628">
        <v>300026</v>
      </c>
      <c r="B2182" s="629" t="s">
        <v>345</v>
      </c>
      <c r="C2182" s="645" t="s">
        <v>350</v>
      </c>
      <c r="D2182" s="846"/>
      <c r="E2182" s="846" t="s">
        <v>351</v>
      </c>
      <c r="F2182" s="879">
        <v>0.03</v>
      </c>
      <c r="G2182" s="898">
        <f>H2179</f>
        <v>54250.61</v>
      </c>
      <c r="H2182" s="832">
        <f>TRUNC(F2182 * G2182,2)</f>
        <v>1627.51</v>
      </c>
      <c r="I2182" s="902">
        <f>I2164 * F2182</f>
        <v>7.4999999999999997E-2</v>
      </c>
      <c r="J2182" s="903">
        <f>I2164*H2182</f>
        <v>4068.7750000000001</v>
      </c>
    </row>
    <row r="2183" spans="1:10" x14ac:dyDescent="0.3">
      <c r="A2183" s="655"/>
      <c r="B2183" s="629"/>
      <c r="C2183" s="656"/>
      <c r="D2183" s="834"/>
      <c r="E2183" s="835"/>
      <c r="F2183" s="836"/>
      <c r="G2183" s="904"/>
      <c r="H2183" s="905"/>
      <c r="I2183" s="906"/>
      <c r="J2183" s="838"/>
    </row>
    <row r="2184" spans="1:10" x14ac:dyDescent="0.3">
      <c r="A2184" s="720" t="s">
        <v>352</v>
      </c>
      <c r="B2184" s="629"/>
      <c r="C2184" s="630"/>
      <c r="D2184" s="631"/>
      <c r="E2184" s="632"/>
      <c r="F2184" s="839"/>
      <c r="G2184" s="706" t="s">
        <v>353</v>
      </c>
      <c r="H2184" s="929">
        <f>SUM(H2181:H2183)</f>
        <v>1627.51</v>
      </c>
      <c r="I2184" s="923"/>
      <c r="J2184" s="924">
        <f>SUM(J2181:J2183)</f>
        <v>4068.7750000000001</v>
      </c>
    </row>
    <row r="2185" spans="1:10" x14ac:dyDescent="0.3">
      <c r="A2185" s="720" t="s">
        <v>354</v>
      </c>
      <c r="B2185" s="629"/>
      <c r="C2185" s="630"/>
      <c r="D2185" s="631"/>
      <c r="E2185" s="632"/>
      <c r="F2185" s="770"/>
      <c r="G2185" s="909"/>
      <c r="H2185" s="910"/>
      <c r="I2185" s="911"/>
      <c r="J2185" s="912"/>
    </row>
    <row r="2186" spans="1:10" x14ac:dyDescent="0.3">
      <c r="A2186" s="708" t="s">
        <v>355</v>
      </c>
      <c r="B2186" s="709"/>
      <c r="C2186" s="710" t="s">
        <v>356</v>
      </c>
      <c r="D2186" s="841" t="s">
        <v>357</v>
      </c>
      <c r="E2186" s="841" t="s">
        <v>358</v>
      </c>
      <c r="F2186" s="842" t="s">
        <v>359</v>
      </c>
      <c r="G2186" s="930" t="s">
        <v>348</v>
      </c>
      <c r="H2186" s="931" t="s">
        <v>317</v>
      </c>
      <c r="I2186" s="932"/>
      <c r="J2186" s="933"/>
    </row>
    <row r="2187" spans="1:10" x14ac:dyDescent="0.3">
      <c r="A2187" s="628"/>
      <c r="B2187" s="629"/>
      <c r="C2187" s="645"/>
      <c r="D2187" s="846"/>
      <c r="E2187" s="847"/>
      <c r="F2187" s="861"/>
      <c r="G2187" s="898"/>
      <c r="H2187" s="899"/>
      <c r="I2187" s="902"/>
      <c r="J2187" s="903"/>
    </row>
    <row r="2188" spans="1:10" x14ac:dyDescent="0.3">
      <c r="A2188" s="664" t="s">
        <v>360</v>
      </c>
      <c r="B2188" s="709"/>
      <c r="C2188" s="630"/>
      <c r="D2188" s="631"/>
      <c r="E2188" s="632"/>
      <c r="F2188" s="851"/>
      <c r="G2188" s="718" t="s">
        <v>361</v>
      </c>
      <c r="H2188" s="934">
        <f>SUM(H2186:H2187)</f>
        <v>0</v>
      </c>
      <c r="I2188" s="923"/>
      <c r="J2188" s="935">
        <f>SUM(J2186:J2187)</f>
        <v>0</v>
      </c>
    </row>
    <row r="2189" spans="1:10" x14ac:dyDescent="0.3">
      <c r="A2189" s="720" t="s">
        <v>362</v>
      </c>
      <c r="B2189" s="936"/>
      <c r="C2189" s="630"/>
      <c r="D2189" s="631"/>
      <c r="E2189" s="632"/>
      <c r="F2189" s="770"/>
      <c r="G2189" s="891"/>
      <c r="H2189" s="892"/>
      <c r="I2189" s="893"/>
      <c r="J2189" s="891"/>
    </row>
    <row r="2190" spans="1:10" ht="15" thickBot="1" x14ac:dyDescent="0.35">
      <c r="A2190" s="720" t="s">
        <v>95</v>
      </c>
      <c r="B2190" s="937"/>
      <c r="C2190" s="772"/>
      <c r="D2190" s="773"/>
      <c r="E2190" s="774"/>
      <c r="F2190" s="775" t="s">
        <v>363</v>
      </c>
      <c r="G2190" s="776"/>
      <c r="H2190" s="938">
        <f>IF($A$2="CD",ROUND(SUM(H2165:H2189)/2,$A$3),SUM(H2165:H2189)/2)</f>
        <v>134747</v>
      </c>
      <c r="I2190" s="729"/>
      <c r="J2190" s="939">
        <f>IF($A$2="CD",ROUND(SUM(J2165:J2189)/2,$A$3),SUM(J2165:J2189)/2)</f>
        <v>336867</v>
      </c>
    </row>
    <row r="2191" spans="1:10" x14ac:dyDescent="0.3">
      <c r="A2191" s="720" t="s">
        <v>380</v>
      </c>
      <c r="B2191" s="937"/>
      <c r="C2191" s="778" t="s">
        <v>259</v>
      </c>
      <c r="D2191" s="779"/>
      <c r="E2191" s="780"/>
      <c r="F2191" s="781"/>
      <c r="G2191" s="940"/>
      <c r="H2191" s="941"/>
      <c r="I2191" s="942"/>
      <c r="J2191" s="943"/>
    </row>
    <row r="2192" spans="1:10" x14ac:dyDescent="0.3">
      <c r="A2192" s="628" t="s">
        <v>266</v>
      </c>
      <c r="B2192" s="937"/>
      <c r="C2192" s="786" t="s">
        <v>237</v>
      </c>
      <c r="D2192" s="787"/>
      <c r="E2192" s="788"/>
      <c r="F2192" s="854">
        <f>$F$3</f>
        <v>0.18</v>
      </c>
      <c r="G2192" s="944"/>
      <c r="H2192" s="791">
        <f>ROUND(H2190*F2192,2)</f>
        <v>24254.46</v>
      </c>
      <c r="I2192" s="945"/>
      <c r="J2192" s="946"/>
    </row>
    <row r="2193" spans="1:10" x14ac:dyDescent="0.3">
      <c r="A2193" s="628" t="s">
        <v>381</v>
      </c>
      <c r="B2193" s="937"/>
      <c r="C2193" s="786" t="s">
        <v>239</v>
      </c>
      <c r="D2193" s="787"/>
      <c r="E2193" s="788"/>
      <c r="F2193" s="854">
        <f>$G$3</f>
        <v>0.05</v>
      </c>
      <c r="G2193" s="944"/>
      <c r="H2193" s="791">
        <f>ROUND(H2190*F2193,2)</f>
        <v>6737.35</v>
      </c>
      <c r="I2193" s="945"/>
      <c r="J2193" s="946"/>
    </row>
    <row r="2194" spans="1:10" x14ac:dyDescent="0.3">
      <c r="A2194" s="628" t="s">
        <v>268</v>
      </c>
      <c r="B2194" s="937"/>
      <c r="C2194" s="786" t="s">
        <v>241</v>
      </c>
      <c r="D2194" s="787"/>
      <c r="E2194" s="788"/>
      <c r="F2194" s="854">
        <f>$H$3</f>
        <v>0.08</v>
      </c>
      <c r="G2194" s="944"/>
      <c r="H2194" s="791">
        <f>ROUND(H2190*F2194,2)</f>
        <v>10779.76</v>
      </c>
      <c r="I2194" s="945"/>
      <c r="J2194" s="946"/>
    </row>
    <row r="2195" spans="1:10" x14ac:dyDescent="0.3">
      <c r="A2195" s="628" t="s">
        <v>270</v>
      </c>
      <c r="B2195" s="937"/>
      <c r="C2195" s="786" t="s">
        <v>245</v>
      </c>
      <c r="D2195" s="787"/>
      <c r="E2195" s="788"/>
      <c r="F2195" s="854">
        <f>$I$3</f>
        <v>0.19</v>
      </c>
      <c r="G2195" s="944"/>
      <c r="H2195" s="791">
        <f>ROUND(H2194*F2195,2)</f>
        <v>2048.15</v>
      </c>
      <c r="I2195" s="945"/>
      <c r="J2195" s="946"/>
    </row>
    <row r="2196" spans="1:10" x14ac:dyDescent="0.3">
      <c r="A2196" s="720" t="s">
        <v>382</v>
      </c>
      <c r="B2196" s="937"/>
      <c r="C2196" s="794" t="s">
        <v>383</v>
      </c>
      <c r="D2196" s="795"/>
      <c r="E2196" s="796"/>
      <c r="F2196" s="596"/>
      <c r="G2196" s="947"/>
      <c r="H2196" s="798">
        <f>SUM(H2192:H2195)</f>
        <v>43819.72</v>
      </c>
      <c r="I2196" s="948"/>
      <c r="J2196" s="949"/>
    </row>
    <row r="2197" spans="1:10" ht="15" thickBot="1" x14ac:dyDescent="0.35">
      <c r="A2197" s="720" t="s">
        <v>384</v>
      </c>
      <c r="B2197" s="937"/>
      <c r="C2197" s="801"/>
      <c r="D2197" s="802"/>
      <c r="E2197" s="774"/>
      <c r="F2197" s="775" t="s">
        <v>385</v>
      </c>
      <c r="G2197" s="950"/>
      <c r="H2197" s="951">
        <f>ROUND(H2190+H2196,$A$3)</f>
        <v>178567</v>
      </c>
      <c r="I2197" s="805"/>
      <c r="J2197" s="952">
        <f>IF($A$3=2,ROUND((J2190+J2196),2),ROUND((J2190+J2196),0))</f>
        <v>336867</v>
      </c>
    </row>
    <row r="2198" spans="1:10" hidden="1" x14ac:dyDescent="0.3">
      <c r="A2198" s="731" t="s">
        <v>364</v>
      </c>
      <c r="B2198" s="732"/>
      <c r="C2198" s="806"/>
      <c r="D2198" s="807"/>
      <c r="E2198" s="808"/>
      <c r="F2198" s="808"/>
      <c r="G2198" s="808"/>
      <c r="H2198" s="809"/>
      <c r="I2198" s="596"/>
      <c r="J2198" s="597"/>
    </row>
    <row r="2199" spans="1:10" hidden="1" x14ac:dyDescent="0.3">
      <c r="A2199" s="737"/>
      <c r="B2199" s="732"/>
      <c r="C2199" s="733"/>
      <c r="D2199" s="734"/>
      <c r="E2199" s="735"/>
      <c r="F2199" s="735"/>
      <c r="G2199" s="735"/>
      <c r="H2199" s="736"/>
      <c r="I2199" s="596"/>
      <c r="J2199" s="597"/>
    </row>
    <row r="2200" spans="1:10" hidden="1" x14ac:dyDescent="0.3">
      <c r="A2200" s="737"/>
      <c r="B2200" s="732"/>
      <c r="C2200" s="738" t="s">
        <v>365</v>
      </c>
      <c r="D2200" s="739"/>
      <c r="E2200" s="740"/>
      <c r="F2200" s="740"/>
      <c r="G2200" s="740"/>
      <c r="H2200" s="741"/>
      <c r="I2200" s="596"/>
      <c r="J2200" s="597"/>
    </row>
    <row r="2201" spans="1:10" hidden="1" x14ac:dyDescent="0.3">
      <c r="A2201" s="737"/>
      <c r="B2201" s="732"/>
      <c r="C2201" s="742"/>
      <c r="D2201" s="743"/>
      <c r="E2201" s="744"/>
      <c r="F2201" s="744"/>
      <c r="G2201" s="744"/>
      <c r="H2201" s="745"/>
      <c r="I2201" s="596"/>
      <c r="J2201" s="597"/>
    </row>
    <row r="2202" spans="1:10" hidden="1" x14ac:dyDescent="0.3">
      <c r="A2202" s="737"/>
      <c r="B2202" s="732"/>
      <c r="C2202" s="742"/>
      <c r="D2202" s="743"/>
      <c r="E2202" s="744"/>
      <c r="F2202" s="744"/>
      <c r="G2202" s="744"/>
      <c r="H2202" s="745"/>
      <c r="I2202" s="596"/>
      <c r="J2202" s="597"/>
    </row>
    <row r="2203" spans="1:10" hidden="1" x14ac:dyDescent="0.3">
      <c r="A2203" s="737"/>
      <c r="B2203" s="732"/>
      <c r="C2203" s="733"/>
      <c r="D2203" s="734"/>
      <c r="E2203" s="735"/>
      <c r="F2203" s="735"/>
      <c r="G2203" s="735"/>
      <c r="H2203" s="736"/>
      <c r="I2203" s="596"/>
      <c r="J2203" s="597"/>
    </row>
    <row r="2204" spans="1:10" hidden="1" x14ac:dyDescent="0.3">
      <c r="A2204" s="737"/>
      <c r="B2204" s="732"/>
      <c r="C2204" s="746" t="s">
        <v>366</v>
      </c>
      <c r="D2204" s="734"/>
      <c r="E2204" s="735"/>
      <c r="F2204" s="747" t="s">
        <v>367</v>
      </c>
      <c r="G2204" s="735"/>
      <c r="H2204" s="736"/>
      <c r="I2204" s="596"/>
      <c r="J2204" s="597"/>
    </row>
    <row r="2205" spans="1:10" hidden="1" x14ac:dyDescent="0.3">
      <c r="C2205" s="194"/>
      <c r="H2205" s="195"/>
      <c r="I2205" s="596"/>
      <c r="J2205" s="597"/>
    </row>
    <row r="2206" spans="1:10" hidden="1" x14ac:dyDescent="0.3">
      <c r="C2206" s="194"/>
      <c r="H2206" s="195"/>
      <c r="I2206" s="596"/>
      <c r="J2206" s="597"/>
    </row>
    <row r="2207" spans="1:10" hidden="1" x14ac:dyDescent="0.3">
      <c r="A2207" s="737"/>
      <c r="B2207" s="732"/>
      <c r="C2207" s="748" t="s">
        <v>368</v>
      </c>
      <c r="D2207" s="749"/>
      <c r="E2207" s="735"/>
      <c r="F2207" s="750" t="s">
        <v>368</v>
      </c>
      <c r="G2207" s="740"/>
      <c r="H2207" s="741"/>
      <c r="I2207" s="596"/>
      <c r="J2207" s="597"/>
    </row>
    <row r="2208" spans="1:10" hidden="1" x14ac:dyDescent="0.3">
      <c r="A2208" s="737"/>
      <c r="B2208" s="732"/>
      <c r="C2208" s="751" t="s">
        <v>369</v>
      </c>
      <c r="D2208" s="743"/>
      <c r="E2208" s="735"/>
      <c r="F2208" s="752" t="s">
        <v>369</v>
      </c>
      <c r="G2208" s="744"/>
      <c r="H2208" s="745"/>
      <c r="I2208" s="596"/>
      <c r="J2208" s="597"/>
    </row>
    <row r="2209" spans="1:10" hidden="1" x14ac:dyDescent="0.3">
      <c r="A2209" s="737"/>
      <c r="B2209" s="732"/>
      <c r="C2209" s="753" t="s">
        <v>370</v>
      </c>
      <c r="D2209" s="734"/>
      <c r="E2209" s="735"/>
      <c r="F2209" s="732" t="s">
        <v>371</v>
      </c>
      <c r="G2209" s="735"/>
      <c r="H2209" s="736"/>
      <c r="I2209" s="596"/>
      <c r="J2209" s="597"/>
    </row>
    <row r="2210" spans="1:10" ht="15" hidden="1" thickBot="1" x14ac:dyDescent="0.35">
      <c r="A2210" s="754" t="s">
        <v>372</v>
      </c>
      <c r="B2210" s="732"/>
      <c r="C2210" s="755"/>
      <c r="D2210" s="756"/>
      <c r="E2210" s="757"/>
      <c r="F2210" s="757"/>
      <c r="G2210" s="757"/>
      <c r="H2210" s="758"/>
      <c r="I2210" s="596"/>
      <c r="J2210" s="597"/>
    </row>
    <row r="2211" spans="1:10" x14ac:dyDescent="0.3">
      <c r="C2211" s="32"/>
      <c r="D2211" s="102"/>
      <c r="E2211" s="32"/>
      <c r="F2211" s="32"/>
      <c r="G2211" s="32"/>
      <c r="H2211" s="32"/>
      <c r="I2211" s="596"/>
      <c r="J2211" s="597"/>
    </row>
    <row r="2212" spans="1:10" ht="15" thickBot="1" x14ac:dyDescent="0.35">
      <c r="C2212" s="32"/>
      <c r="D2212" s="102"/>
      <c r="E2212" s="32"/>
      <c r="F2212" s="32"/>
      <c r="G2212" s="32"/>
      <c r="H2212" s="32"/>
      <c r="I2212" s="596"/>
      <c r="J2212" s="597"/>
    </row>
    <row r="2213" spans="1:10" ht="17.399999999999999" hidden="1" x14ac:dyDescent="0.3">
      <c r="A2213" s="598" t="s">
        <v>300</v>
      </c>
      <c r="B2213" s="598"/>
      <c r="C2213" s="599" t="s">
        <v>301</v>
      </c>
      <c r="D2213" s="600"/>
      <c r="E2213" s="600"/>
      <c r="F2213" s="600"/>
      <c r="G2213" s="600"/>
      <c r="H2213" s="601" t="str">
        <f>"No. " &amp; COUNTIF(A$3:A2218,"ITEM*") &amp; " DE " &amp; COUNTIF(A$3:A$99960,"ITEM*")</f>
        <v>No. 45 DE 54</v>
      </c>
      <c r="I2213" s="596"/>
      <c r="J2213" s="597"/>
    </row>
    <row r="2214" spans="1:10" hidden="1" x14ac:dyDescent="0.3">
      <c r="A2214" s="598" t="s">
        <v>302</v>
      </c>
      <c r="B2214" s="598"/>
      <c r="C2214" s="602" t="s">
        <v>303</v>
      </c>
      <c r="D2214" s="603" t="s">
        <v>46</v>
      </c>
      <c r="E2214" s="604"/>
      <c r="F2214" s="605" t="s">
        <v>304</v>
      </c>
      <c r="G2214" s="603"/>
      <c r="H2214" s="606"/>
      <c r="I2214" s="596"/>
      <c r="J2214" s="597"/>
    </row>
    <row r="2215" spans="1:10" ht="15" hidden="1" thickBot="1" x14ac:dyDescent="0.35">
      <c r="C2215" s="607"/>
      <c r="D2215" s="608"/>
      <c r="E2215" s="608"/>
      <c r="F2215" s="608"/>
      <c r="G2215" s="608"/>
      <c r="H2215" s="609"/>
      <c r="I2215" s="596"/>
      <c r="J2215" s="597"/>
    </row>
    <row r="2216" spans="1:10" x14ac:dyDescent="0.3">
      <c r="A2216" s="610" t="s">
        <v>305</v>
      </c>
      <c r="B2216" s="611"/>
      <c r="C2216" s="612" t="s">
        <v>91</v>
      </c>
      <c r="D2216" s="613"/>
      <c r="E2216" s="613"/>
      <c r="F2216" s="614" t="s">
        <v>90</v>
      </c>
      <c r="G2216" s="615" t="s">
        <v>306</v>
      </c>
      <c r="H2216" s="616" t="s">
        <v>307</v>
      </c>
      <c r="I2216" s="617" t="s">
        <v>308</v>
      </c>
      <c r="J2216" s="970" t="s">
        <v>98</v>
      </c>
    </row>
    <row r="2217" spans="1:10" x14ac:dyDescent="0.3">
      <c r="A2217" s="619" t="s">
        <v>549</v>
      </c>
      <c r="B2217" s="611"/>
      <c r="C2217" s="620" t="s">
        <v>202</v>
      </c>
      <c r="D2217" s="621"/>
      <c r="E2217" s="622"/>
      <c r="F2217" s="623">
        <f>PRESUPUESTO!$B$106</f>
        <v>0</v>
      </c>
      <c r="G2217" s="624" t="s">
        <v>92</v>
      </c>
      <c r="H2217" s="625">
        <f>PRESUPUESTO!$E$106</f>
        <v>2</v>
      </c>
      <c r="I2217" s="769">
        <f>H2217</f>
        <v>2</v>
      </c>
      <c r="J2217" s="627"/>
    </row>
    <row r="2218" spans="1:10" x14ac:dyDescent="0.3">
      <c r="A2218" s="628"/>
      <c r="B2218" s="629"/>
      <c r="C2218" s="630"/>
      <c r="D2218" s="631"/>
      <c r="E2218" s="632"/>
      <c r="F2218" s="633"/>
      <c r="G2218" s="891"/>
      <c r="H2218" s="892"/>
      <c r="I2218" s="893"/>
      <c r="J2218" s="891"/>
    </row>
    <row r="2219" spans="1:10" x14ac:dyDescent="0.3">
      <c r="A2219" s="637" t="s">
        <v>312</v>
      </c>
      <c r="B2219" s="629"/>
      <c r="C2219" s="638" t="s">
        <v>313</v>
      </c>
      <c r="D2219" s="855" t="s">
        <v>314</v>
      </c>
      <c r="E2219" s="855" t="str">
        <f>"CANT. / " &amp; G2217</f>
        <v>CANT. / UND</v>
      </c>
      <c r="F2219" s="856" t="s">
        <v>315</v>
      </c>
      <c r="G2219" s="894" t="s">
        <v>316</v>
      </c>
      <c r="H2219" s="895" t="s">
        <v>317</v>
      </c>
      <c r="I2219" s="896"/>
      <c r="J2219" s="897"/>
    </row>
    <row r="2220" spans="1:10" x14ac:dyDescent="0.3">
      <c r="A2220" s="628">
        <v>101133</v>
      </c>
      <c r="B2220" s="629" t="s">
        <v>529</v>
      </c>
      <c r="C2220" s="645" t="s">
        <v>550</v>
      </c>
      <c r="D2220" s="846" t="s">
        <v>92</v>
      </c>
      <c r="E2220" s="847">
        <v>1</v>
      </c>
      <c r="F2220" s="848"/>
      <c r="G2220" s="898">
        <v>52600</v>
      </c>
      <c r="H2220" s="899">
        <f>TRUNC(E2220* (1 + F2220 / 100) * G2220,2)</f>
        <v>52600</v>
      </c>
      <c r="I2220" s="900">
        <f>E2220 * (1 + F2220 / 100) * I2217</f>
        <v>2</v>
      </c>
      <c r="J2220" s="901">
        <f>I2217*H2220</f>
        <v>105200</v>
      </c>
    </row>
    <row r="2221" spans="1:10" x14ac:dyDescent="0.3">
      <c r="A2221" s="628">
        <v>102204</v>
      </c>
      <c r="B2221" s="629" t="s">
        <v>529</v>
      </c>
      <c r="C2221" s="645" t="s">
        <v>551</v>
      </c>
      <c r="D2221" s="846" t="s">
        <v>92</v>
      </c>
      <c r="E2221" s="847">
        <v>1</v>
      </c>
      <c r="F2221" s="848"/>
      <c r="G2221" s="898">
        <v>5166</v>
      </c>
      <c r="H2221" s="899">
        <f>TRUNC(E2221* (1 + F2221 / 100) * G2221,2)</f>
        <v>5166</v>
      </c>
      <c r="I2221" s="900">
        <f>E2221 * (1 + F2221 / 100) * I2217</f>
        <v>2</v>
      </c>
      <c r="J2221" s="901">
        <f>I2217*H2221</f>
        <v>10332</v>
      </c>
    </row>
    <row r="2222" spans="1:10" x14ac:dyDescent="0.3">
      <c r="A2222" s="628">
        <v>100611</v>
      </c>
      <c r="B2222" s="629" t="s">
        <v>318</v>
      </c>
      <c r="C2222" s="645" t="s">
        <v>518</v>
      </c>
      <c r="D2222" s="846" t="s">
        <v>92</v>
      </c>
      <c r="E2222" s="847">
        <v>0.08</v>
      </c>
      <c r="F2222" s="848"/>
      <c r="G2222" s="898">
        <v>8223</v>
      </c>
      <c r="H2222" s="899">
        <f>TRUNC(E2222* (1 + F2222 / 100) * G2222,2)</f>
        <v>657.84</v>
      </c>
      <c r="I2222" s="902">
        <f>E2222 * (1 + F2222 / 100) * I2217</f>
        <v>0.16</v>
      </c>
      <c r="J2222" s="903">
        <f>I2217*H2222</f>
        <v>1315.68</v>
      </c>
    </row>
    <row r="2223" spans="1:10" x14ac:dyDescent="0.3">
      <c r="A2223" s="655"/>
      <c r="B2223" s="629"/>
      <c r="C2223" s="656"/>
      <c r="D2223" s="834"/>
      <c r="E2223" s="835"/>
      <c r="F2223" s="836"/>
      <c r="G2223" s="904"/>
      <c r="H2223" s="905"/>
      <c r="I2223" s="906"/>
      <c r="J2223" s="838"/>
    </row>
    <row r="2224" spans="1:10" x14ac:dyDescent="0.3">
      <c r="A2224" s="664" t="s">
        <v>330</v>
      </c>
      <c r="B2224" s="629"/>
      <c r="C2224" s="630"/>
      <c r="D2224" s="631"/>
      <c r="E2224" s="632"/>
      <c r="F2224" s="863"/>
      <c r="G2224" s="666" t="s">
        <v>331</v>
      </c>
      <c r="H2224" s="907">
        <f>SUM(H2219:H2223)</f>
        <v>58423.839999999997</v>
      </c>
      <c r="I2224" s="896"/>
      <c r="J2224" s="908">
        <f>SUM(J2219:J2223)</f>
        <v>116847.67999999999</v>
      </c>
    </row>
    <row r="2225" spans="1:10" x14ac:dyDescent="0.3">
      <c r="A2225" s="664" t="s">
        <v>332</v>
      </c>
      <c r="B2225" s="629"/>
      <c r="C2225" s="630"/>
      <c r="D2225" s="631"/>
      <c r="E2225" s="632"/>
      <c r="F2225" s="633"/>
      <c r="G2225" s="909"/>
      <c r="H2225" s="910"/>
      <c r="I2225" s="911"/>
      <c r="J2225" s="912"/>
    </row>
    <row r="2226" spans="1:10" x14ac:dyDescent="0.3">
      <c r="A2226" s="708" t="s">
        <v>333</v>
      </c>
      <c r="B2226" s="709"/>
      <c r="C2226" s="673" t="s">
        <v>334</v>
      </c>
      <c r="D2226" s="865" t="s">
        <v>335</v>
      </c>
      <c r="E2226" s="865" t="s">
        <v>336</v>
      </c>
      <c r="F2226" s="866" t="s">
        <v>337</v>
      </c>
      <c r="G2226" s="913" t="s">
        <v>378</v>
      </c>
      <c r="H2226" s="914" t="s">
        <v>94</v>
      </c>
      <c r="I2226" s="915"/>
      <c r="J2226" s="916"/>
    </row>
    <row r="2227" spans="1:10" x14ac:dyDescent="0.3">
      <c r="A2227" s="720">
        <v>200021</v>
      </c>
      <c r="B2227" s="1053" t="s">
        <v>334</v>
      </c>
      <c r="C2227" s="645" t="s">
        <v>522</v>
      </c>
      <c r="D2227" s="917">
        <v>189305</v>
      </c>
      <c r="E2227" s="871">
        <v>1.8</v>
      </c>
      <c r="F2227" s="918">
        <f>TRUNC(D2227*E2227,0)</f>
        <v>340749</v>
      </c>
      <c r="G2227" s="919">
        <v>16</v>
      </c>
      <c r="H2227" s="872">
        <f>IFERROR(TRUNC(F2227/G2227,2),0)</f>
        <v>21296.81</v>
      </c>
      <c r="I2227" s="920">
        <f>I2217/G2227</f>
        <v>0.125</v>
      </c>
      <c r="J2227" s="921">
        <f>I2217*H2227</f>
        <v>42593.62</v>
      </c>
    </row>
    <row r="2228" spans="1:10" x14ac:dyDescent="0.3">
      <c r="A2228" s="655"/>
      <c r="B2228" s="629"/>
      <c r="C2228" s="656"/>
      <c r="D2228" s="834"/>
      <c r="E2228" s="835"/>
      <c r="F2228" s="836"/>
      <c r="G2228" s="904"/>
      <c r="H2228" s="905"/>
      <c r="I2228" s="906"/>
      <c r="J2228" s="838"/>
    </row>
    <row r="2229" spans="1:10" x14ac:dyDescent="0.3">
      <c r="A2229" s="664" t="s">
        <v>341</v>
      </c>
      <c r="B2229" s="709"/>
      <c r="C2229" s="630"/>
      <c r="D2229" s="631"/>
      <c r="E2229" s="632"/>
      <c r="F2229" s="873"/>
      <c r="G2229" s="694" t="s">
        <v>342</v>
      </c>
      <c r="H2229" s="1054">
        <f>SUM(H2226:H2228)</f>
        <v>21296.81</v>
      </c>
      <c r="I2229" s="923"/>
      <c r="J2229" s="935">
        <f>SUM(J2226:J2228)</f>
        <v>42593.62</v>
      </c>
    </row>
    <row r="2230" spans="1:10" x14ac:dyDescent="0.3">
      <c r="A2230" s="664" t="s">
        <v>343</v>
      </c>
      <c r="B2230" s="709"/>
      <c r="C2230" s="630"/>
      <c r="D2230" s="631"/>
      <c r="E2230" s="632"/>
      <c r="F2230" s="633"/>
      <c r="G2230" s="909"/>
      <c r="H2230" s="1055"/>
      <c r="I2230" s="911"/>
      <c r="J2230" s="909"/>
    </row>
    <row r="2231" spans="1:10" x14ac:dyDescent="0.3">
      <c r="A2231" s="637" t="s">
        <v>344</v>
      </c>
      <c r="B2231" s="629"/>
      <c r="C2231" s="697" t="s">
        <v>345</v>
      </c>
      <c r="D2231" s="874" t="s">
        <v>346</v>
      </c>
      <c r="E2231" s="874" t="s">
        <v>314</v>
      </c>
      <c r="F2231" s="875" t="s">
        <v>347</v>
      </c>
      <c r="G2231" s="925" t="s">
        <v>348</v>
      </c>
      <c r="H2231" s="926" t="s">
        <v>317</v>
      </c>
      <c r="I2231" s="927"/>
      <c r="J2231" s="928"/>
    </row>
    <row r="2232" spans="1:10" x14ac:dyDescent="0.3">
      <c r="A2232" s="628">
        <v>300026</v>
      </c>
      <c r="B2232" s="629" t="s">
        <v>345</v>
      </c>
      <c r="C2232" s="645" t="s">
        <v>350</v>
      </c>
      <c r="D2232" s="846"/>
      <c r="E2232" s="846" t="s">
        <v>351</v>
      </c>
      <c r="F2232" s="879">
        <v>0.06</v>
      </c>
      <c r="G2232" s="898">
        <f>H2229</f>
        <v>21296.81</v>
      </c>
      <c r="H2232" s="832">
        <f>TRUNC(F2232 * G2232,2)</f>
        <v>1277.8</v>
      </c>
      <c r="I2232" s="902">
        <f>I2217 * F2232</f>
        <v>0.12</v>
      </c>
      <c r="J2232" s="903">
        <f>I2217*H2232</f>
        <v>2555.6</v>
      </c>
    </row>
    <row r="2233" spans="1:10" x14ac:dyDescent="0.3">
      <c r="A2233" s="655"/>
      <c r="B2233" s="629"/>
      <c r="C2233" s="656"/>
      <c r="D2233" s="834"/>
      <c r="E2233" s="835"/>
      <c r="F2233" s="836"/>
      <c r="G2233" s="904"/>
      <c r="H2233" s="905"/>
      <c r="I2233" s="906"/>
      <c r="J2233" s="838"/>
    </row>
    <row r="2234" spans="1:10" x14ac:dyDescent="0.3">
      <c r="A2234" s="664" t="s">
        <v>352</v>
      </c>
      <c r="B2234" s="629"/>
      <c r="C2234" s="630"/>
      <c r="D2234" s="631"/>
      <c r="E2234" s="632"/>
      <c r="F2234" s="839"/>
      <c r="G2234" s="706" t="s">
        <v>353</v>
      </c>
      <c r="H2234" s="929">
        <f>SUM(H2231:H2233)</f>
        <v>1277.8</v>
      </c>
      <c r="I2234" s="923"/>
      <c r="J2234" s="924">
        <f>SUM(J2231:J2233)</f>
        <v>2555.6</v>
      </c>
    </row>
    <row r="2235" spans="1:10" x14ac:dyDescent="0.3">
      <c r="A2235" s="664" t="s">
        <v>354</v>
      </c>
      <c r="B2235" s="629"/>
      <c r="C2235" s="630"/>
      <c r="D2235" s="631"/>
      <c r="E2235" s="632"/>
      <c r="F2235" s="633"/>
      <c r="G2235" s="909"/>
      <c r="H2235" s="910"/>
      <c r="I2235" s="911"/>
      <c r="J2235" s="912"/>
    </row>
    <row r="2236" spans="1:10" x14ac:dyDescent="0.3">
      <c r="A2236" s="708" t="s">
        <v>355</v>
      </c>
      <c r="B2236" s="709"/>
      <c r="C2236" s="710" t="s">
        <v>356</v>
      </c>
      <c r="D2236" s="841" t="s">
        <v>357</v>
      </c>
      <c r="E2236" s="841" t="s">
        <v>358</v>
      </c>
      <c r="F2236" s="842" t="s">
        <v>359</v>
      </c>
      <c r="G2236" s="930" t="s">
        <v>348</v>
      </c>
      <c r="H2236" s="931" t="s">
        <v>317</v>
      </c>
      <c r="I2236" s="932"/>
      <c r="J2236" s="933"/>
    </row>
    <row r="2237" spans="1:10" x14ac:dyDescent="0.3">
      <c r="A2237" s="628"/>
      <c r="B2237" s="629"/>
      <c r="C2237" s="645"/>
      <c r="D2237" s="846"/>
      <c r="E2237" s="847"/>
      <c r="F2237" s="848"/>
      <c r="G2237" s="898"/>
      <c r="H2237" s="899"/>
      <c r="I2237" s="902"/>
      <c r="J2237" s="903"/>
    </row>
    <row r="2238" spans="1:10" x14ac:dyDescent="0.3">
      <c r="A2238" s="664" t="s">
        <v>360</v>
      </c>
      <c r="B2238" s="709"/>
      <c r="C2238" s="630"/>
      <c r="D2238" s="631"/>
      <c r="E2238" s="632"/>
      <c r="F2238" s="851"/>
      <c r="G2238" s="718" t="s">
        <v>361</v>
      </c>
      <c r="H2238" s="934">
        <f>SUM(H2236:H2237)</f>
        <v>0</v>
      </c>
      <c r="I2238" s="923"/>
      <c r="J2238" s="935">
        <f>SUM(J2236:J2237)</f>
        <v>0</v>
      </c>
    </row>
    <row r="2239" spans="1:10" x14ac:dyDescent="0.3">
      <c r="A2239" s="720" t="s">
        <v>362</v>
      </c>
      <c r="B2239" s="936"/>
      <c r="C2239" s="630"/>
      <c r="D2239" s="631"/>
      <c r="E2239" s="632"/>
      <c r="F2239" s="633"/>
      <c r="G2239" s="891"/>
      <c r="H2239" s="892"/>
      <c r="I2239" s="893"/>
      <c r="J2239" s="891"/>
    </row>
    <row r="2240" spans="1:10" ht="15" thickBot="1" x14ac:dyDescent="0.35">
      <c r="A2240" s="720" t="s">
        <v>95</v>
      </c>
      <c r="B2240" s="937"/>
      <c r="C2240" s="772"/>
      <c r="D2240" s="773"/>
      <c r="E2240" s="774"/>
      <c r="F2240" s="775" t="s">
        <v>363</v>
      </c>
      <c r="G2240" s="776"/>
      <c r="H2240" s="938">
        <f>IF($A$2="CD",ROUND(SUM(H2218:H2239)/2,$A$3),SUM(H2218:H2239)/2)</f>
        <v>80998</v>
      </c>
      <c r="I2240" s="729"/>
      <c r="J2240" s="939">
        <f>IF($A$2="CD",ROUND(SUM(J2218:J2239)/2,$A$3),SUM(J2218:J2239)/2)</f>
        <v>161997</v>
      </c>
    </row>
    <row r="2241" spans="1:10" x14ac:dyDescent="0.3">
      <c r="A2241" s="720" t="s">
        <v>380</v>
      </c>
      <c r="B2241" s="937"/>
      <c r="C2241" s="778" t="s">
        <v>259</v>
      </c>
      <c r="D2241" s="779"/>
      <c r="E2241" s="780"/>
      <c r="F2241" s="810"/>
      <c r="G2241" s="940"/>
      <c r="H2241" s="941"/>
      <c r="I2241" s="942"/>
      <c r="J2241" s="943"/>
    </row>
    <row r="2242" spans="1:10" x14ac:dyDescent="0.3">
      <c r="A2242" s="628" t="s">
        <v>266</v>
      </c>
      <c r="B2242" s="937"/>
      <c r="C2242" s="786" t="s">
        <v>237</v>
      </c>
      <c r="D2242" s="787"/>
      <c r="E2242" s="788"/>
      <c r="F2242" s="854">
        <f>$F$3</f>
        <v>0.18</v>
      </c>
      <c r="G2242" s="944"/>
      <c r="H2242" s="791">
        <f>ROUND(H2240*F2242,2)</f>
        <v>14579.64</v>
      </c>
      <c r="I2242" s="945"/>
      <c r="J2242" s="946"/>
    </row>
    <row r="2243" spans="1:10" x14ac:dyDescent="0.3">
      <c r="A2243" s="628" t="s">
        <v>381</v>
      </c>
      <c r="B2243" s="937"/>
      <c r="C2243" s="786" t="s">
        <v>239</v>
      </c>
      <c r="D2243" s="787"/>
      <c r="E2243" s="788"/>
      <c r="F2243" s="854">
        <f>$G$3</f>
        <v>0.05</v>
      </c>
      <c r="G2243" s="944"/>
      <c r="H2243" s="791">
        <f>ROUND(H2240*F2243,2)</f>
        <v>4049.9</v>
      </c>
      <c r="I2243" s="945"/>
      <c r="J2243" s="946"/>
    </row>
    <row r="2244" spans="1:10" x14ac:dyDescent="0.3">
      <c r="A2244" s="628" t="s">
        <v>268</v>
      </c>
      <c r="B2244" s="937"/>
      <c r="C2244" s="786" t="s">
        <v>241</v>
      </c>
      <c r="D2244" s="787"/>
      <c r="E2244" s="788"/>
      <c r="F2244" s="854">
        <f>$H$3</f>
        <v>0.08</v>
      </c>
      <c r="G2244" s="944"/>
      <c r="H2244" s="791">
        <f>ROUND(H2240*F2244,2)</f>
        <v>6479.84</v>
      </c>
      <c r="I2244" s="945"/>
      <c r="J2244" s="946"/>
    </row>
    <row r="2245" spans="1:10" x14ac:dyDescent="0.3">
      <c r="A2245" s="628" t="s">
        <v>270</v>
      </c>
      <c r="B2245" s="937"/>
      <c r="C2245" s="786" t="s">
        <v>245</v>
      </c>
      <c r="D2245" s="787"/>
      <c r="E2245" s="788"/>
      <c r="F2245" s="854">
        <f>$I$3</f>
        <v>0.19</v>
      </c>
      <c r="G2245" s="944"/>
      <c r="H2245" s="791">
        <f>ROUND(H2244*F2245,2)</f>
        <v>1231.17</v>
      </c>
      <c r="I2245" s="945"/>
      <c r="J2245" s="946"/>
    </row>
    <row r="2246" spans="1:10" x14ac:dyDescent="0.3">
      <c r="A2246" s="720" t="s">
        <v>382</v>
      </c>
      <c r="B2246" s="937"/>
      <c r="C2246" s="794" t="s">
        <v>383</v>
      </c>
      <c r="D2246" s="795"/>
      <c r="E2246" s="796"/>
      <c r="F2246" s="597"/>
      <c r="G2246" s="947"/>
      <c r="H2246" s="798">
        <f>SUM(H2242:H2245)</f>
        <v>26340.550000000003</v>
      </c>
      <c r="I2246" s="948"/>
      <c r="J2246" s="949"/>
    </row>
    <row r="2247" spans="1:10" ht="15" thickBot="1" x14ac:dyDescent="0.35">
      <c r="A2247" s="720" t="s">
        <v>384</v>
      </c>
      <c r="B2247" s="937"/>
      <c r="C2247" s="801"/>
      <c r="D2247" s="802"/>
      <c r="E2247" s="774"/>
      <c r="F2247" s="775" t="s">
        <v>385</v>
      </c>
      <c r="G2247" s="950"/>
      <c r="H2247" s="951">
        <f>ROUND(H2240+H2246,$A$3)</f>
        <v>107339</v>
      </c>
      <c r="I2247" s="805"/>
      <c r="J2247" s="952">
        <f>IF($A$3=2,ROUND((J2240+J2246),2),ROUND((J2240+J2246),0))</f>
        <v>161997</v>
      </c>
    </row>
    <row r="2248" spans="1:10" hidden="1" x14ac:dyDescent="0.3">
      <c r="A2248" s="731" t="s">
        <v>364</v>
      </c>
      <c r="B2248" s="732"/>
      <c r="C2248" s="806"/>
      <c r="D2248" s="807"/>
      <c r="E2248" s="808"/>
      <c r="F2248" s="808"/>
      <c r="G2248" s="808"/>
      <c r="H2248" s="809"/>
      <c r="I2248" s="596"/>
      <c r="J2248" s="597"/>
    </row>
    <row r="2249" spans="1:10" hidden="1" x14ac:dyDescent="0.3">
      <c r="A2249" s="737"/>
      <c r="B2249" s="732"/>
      <c r="C2249" s="733"/>
      <c r="D2249" s="734"/>
      <c r="E2249" s="735"/>
      <c r="F2249" s="735"/>
      <c r="G2249" s="735"/>
      <c r="H2249" s="736"/>
      <c r="I2249" s="596"/>
      <c r="J2249" s="597"/>
    </row>
    <row r="2250" spans="1:10" hidden="1" x14ac:dyDescent="0.3">
      <c r="A2250" s="737"/>
      <c r="B2250" s="732"/>
      <c r="C2250" s="738" t="s">
        <v>365</v>
      </c>
      <c r="D2250" s="739"/>
      <c r="E2250" s="740"/>
      <c r="F2250" s="740"/>
      <c r="G2250" s="740"/>
      <c r="H2250" s="741"/>
      <c r="I2250" s="596"/>
      <c r="J2250" s="597"/>
    </row>
    <row r="2251" spans="1:10" hidden="1" x14ac:dyDescent="0.3">
      <c r="A2251" s="737"/>
      <c r="B2251" s="732"/>
      <c r="C2251" s="742"/>
      <c r="D2251" s="743"/>
      <c r="E2251" s="744"/>
      <c r="F2251" s="744"/>
      <c r="G2251" s="744"/>
      <c r="H2251" s="745"/>
      <c r="I2251" s="596"/>
      <c r="J2251" s="597"/>
    </row>
    <row r="2252" spans="1:10" hidden="1" x14ac:dyDescent="0.3">
      <c r="A2252" s="737"/>
      <c r="B2252" s="732"/>
      <c r="C2252" s="742"/>
      <c r="D2252" s="743"/>
      <c r="E2252" s="744"/>
      <c r="F2252" s="744"/>
      <c r="G2252" s="744"/>
      <c r="H2252" s="745"/>
      <c r="I2252" s="596"/>
      <c r="J2252" s="597"/>
    </row>
    <row r="2253" spans="1:10" hidden="1" x14ac:dyDescent="0.3">
      <c r="A2253" s="737"/>
      <c r="B2253" s="732"/>
      <c r="C2253" s="733"/>
      <c r="D2253" s="734"/>
      <c r="E2253" s="735"/>
      <c r="F2253" s="735"/>
      <c r="G2253" s="735"/>
      <c r="H2253" s="736"/>
      <c r="I2253" s="596"/>
      <c r="J2253" s="597"/>
    </row>
    <row r="2254" spans="1:10" hidden="1" x14ac:dyDescent="0.3">
      <c r="A2254" s="737"/>
      <c r="B2254" s="732"/>
      <c r="C2254" s="746" t="s">
        <v>366</v>
      </c>
      <c r="D2254" s="734"/>
      <c r="E2254" s="735"/>
      <c r="F2254" s="747" t="s">
        <v>367</v>
      </c>
      <c r="G2254" s="735"/>
      <c r="H2254" s="736"/>
      <c r="I2254" s="596"/>
      <c r="J2254" s="597"/>
    </row>
    <row r="2255" spans="1:10" hidden="1" x14ac:dyDescent="0.3">
      <c r="C2255" s="194"/>
      <c r="H2255" s="195"/>
      <c r="I2255" s="596"/>
      <c r="J2255" s="597"/>
    </row>
    <row r="2256" spans="1:10" hidden="1" x14ac:dyDescent="0.3">
      <c r="C2256" s="194"/>
      <c r="H2256" s="195"/>
      <c r="I2256" s="596"/>
      <c r="J2256" s="597"/>
    </row>
    <row r="2257" spans="1:10" hidden="1" x14ac:dyDescent="0.3">
      <c r="A2257" s="737"/>
      <c r="B2257" s="732"/>
      <c r="C2257" s="748" t="s">
        <v>368</v>
      </c>
      <c r="D2257" s="749"/>
      <c r="E2257" s="735"/>
      <c r="F2257" s="750" t="s">
        <v>368</v>
      </c>
      <c r="G2257" s="740"/>
      <c r="H2257" s="741"/>
      <c r="I2257" s="596"/>
      <c r="J2257" s="597"/>
    </row>
    <row r="2258" spans="1:10" hidden="1" x14ac:dyDescent="0.3">
      <c r="A2258" s="737"/>
      <c r="B2258" s="732"/>
      <c r="C2258" s="751" t="s">
        <v>369</v>
      </c>
      <c r="D2258" s="743"/>
      <c r="E2258" s="735"/>
      <c r="F2258" s="752" t="s">
        <v>369</v>
      </c>
      <c r="G2258" s="744"/>
      <c r="H2258" s="745"/>
      <c r="I2258" s="596"/>
      <c r="J2258" s="597"/>
    </row>
    <row r="2259" spans="1:10" hidden="1" x14ac:dyDescent="0.3">
      <c r="A2259" s="737"/>
      <c r="B2259" s="732"/>
      <c r="C2259" s="753" t="s">
        <v>370</v>
      </c>
      <c r="D2259" s="734"/>
      <c r="E2259" s="735"/>
      <c r="F2259" s="732" t="s">
        <v>371</v>
      </c>
      <c r="G2259" s="735"/>
      <c r="H2259" s="736"/>
      <c r="I2259" s="596"/>
      <c r="J2259" s="597"/>
    </row>
    <row r="2260" spans="1:10" ht="15" hidden="1" thickBot="1" x14ac:dyDescent="0.35">
      <c r="A2260" s="754" t="s">
        <v>372</v>
      </c>
      <c r="B2260" s="732"/>
      <c r="C2260" s="755"/>
      <c r="D2260" s="756"/>
      <c r="E2260" s="757"/>
      <c r="F2260" s="757"/>
      <c r="G2260" s="757"/>
      <c r="H2260" s="758"/>
      <c r="I2260" s="596"/>
      <c r="J2260" s="597"/>
    </row>
    <row r="2261" spans="1:10" x14ac:dyDescent="0.3">
      <c r="C2261" s="32"/>
      <c r="D2261" s="102"/>
      <c r="E2261" s="32"/>
      <c r="F2261" s="32"/>
      <c r="G2261" s="32"/>
      <c r="H2261" s="32"/>
      <c r="I2261" s="596"/>
      <c r="J2261" s="597"/>
    </row>
    <row r="2262" spans="1:10" ht="15" thickBot="1" x14ac:dyDescent="0.35">
      <c r="C2262" s="32"/>
      <c r="D2262" s="102"/>
      <c r="E2262" s="32"/>
      <c r="F2262" s="32"/>
      <c r="G2262" s="32"/>
      <c r="H2262" s="32"/>
      <c r="I2262" s="596"/>
      <c r="J2262" s="597"/>
    </row>
    <row r="2263" spans="1:10" ht="17.399999999999999" hidden="1" x14ac:dyDescent="0.3">
      <c r="A2263" s="598" t="s">
        <v>300</v>
      </c>
      <c r="B2263" s="598"/>
      <c r="C2263" s="599" t="s">
        <v>301</v>
      </c>
      <c r="D2263" s="600"/>
      <c r="E2263" s="600"/>
      <c r="F2263" s="600"/>
      <c r="G2263" s="600"/>
      <c r="H2263" s="601" t="str">
        <f>"No. " &amp; COUNTIF(A$3:A2268,"ITEM*") &amp; " DE " &amp; COUNTIF(A$3:A$99514,"ITEM*")</f>
        <v>No. 46 DE 54</v>
      </c>
      <c r="I2263" s="596"/>
      <c r="J2263" s="597"/>
    </row>
    <row r="2264" spans="1:10" hidden="1" x14ac:dyDescent="0.3">
      <c r="A2264" s="598" t="s">
        <v>302</v>
      </c>
      <c r="B2264" s="598"/>
      <c r="C2264" s="602" t="s">
        <v>303</v>
      </c>
      <c r="D2264" s="603" t="s">
        <v>46</v>
      </c>
      <c r="E2264" s="604"/>
      <c r="F2264" s="605" t="s">
        <v>304</v>
      </c>
      <c r="G2264" s="603"/>
      <c r="H2264" s="606"/>
      <c r="I2264" s="596"/>
      <c r="J2264" s="597"/>
    </row>
    <row r="2265" spans="1:10" ht="15" hidden="1" thickBot="1" x14ac:dyDescent="0.35">
      <c r="C2265" s="607"/>
      <c r="D2265" s="608"/>
      <c r="E2265" s="608"/>
      <c r="F2265" s="608"/>
      <c r="G2265" s="608"/>
      <c r="H2265" s="609"/>
      <c r="I2265" s="596"/>
      <c r="J2265" s="597"/>
    </row>
    <row r="2266" spans="1:10" x14ac:dyDescent="0.3">
      <c r="A2266" s="610" t="s">
        <v>305</v>
      </c>
      <c r="B2266" s="611"/>
      <c r="C2266" s="612" t="s">
        <v>91</v>
      </c>
      <c r="D2266" s="613"/>
      <c r="E2266" s="613"/>
      <c r="F2266" s="614" t="s">
        <v>90</v>
      </c>
      <c r="G2266" s="615" t="s">
        <v>306</v>
      </c>
      <c r="H2266" s="616" t="s">
        <v>307</v>
      </c>
      <c r="I2266" s="617" t="s">
        <v>308</v>
      </c>
      <c r="J2266" s="970" t="s">
        <v>98</v>
      </c>
    </row>
    <row r="2267" spans="1:10" x14ac:dyDescent="0.3">
      <c r="A2267" s="619" t="s">
        <v>552</v>
      </c>
      <c r="B2267" s="611"/>
      <c r="C2267" s="620" t="s">
        <v>205</v>
      </c>
      <c r="D2267" s="621"/>
      <c r="E2267" s="622"/>
      <c r="F2267" s="623">
        <f>PRESUPUESTO!$B$113</f>
        <v>0</v>
      </c>
      <c r="G2267" s="624" t="s">
        <v>113</v>
      </c>
      <c r="H2267" s="625">
        <f>PRESUPUESTO!$E$113</f>
        <v>75.5</v>
      </c>
      <c r="I2267" s="769">
        <f>H2267</f>
        <v>75.5</v>
      </c>
      <c r="J2267" s="627"/>
    </row>
    <row r="2268" spans="1:10" x14ac:dyDescent="0.3">
      <c r="A2268" s="628"/>
      <c r="B2268" s="629"/>
      <c r="C2268" s="630"/>
      <c r="D2268" s="631"/>
      <c r="E2268" s="632"/>
      <c r="F2268" s="770"/>
      <c r="G2268" s="891"/>
      <c r="H2268" s="892"/>
      <c r="I2268" s="893"/>
      <c r="J2268" s="891"/>
    </row>
    <row r="2269" spans="1:10" x14ac:dyDescent="0.3">
      <c r="A2269" s="637" t="s">
        <v>333</v>
      </c>
      <c r="B2269" s="629"/>
      <c r="C2269" s="673" t="s">
        <v>334</v>
      </c>
      <c r="D2269" s="865" t="s">
        <v>335</v>
      </c>
      <c r="E2269" s="865" t="s">
        <v>336</v>
      </c>
      <c r="F2269" s="866" t="s">
        <v>337</v>
      </c>
      <c r="G2269" s="913" t="s">
        <v>414</v>
      </c>
      <c r="H2269" s="914" t="s">
        <v>94</v>
      </c>
      <c r="I2269" s="915"/>
      <c r="J2269" s="916"/>
    </row>
    <row r="2270" spans="1:10" x14ac:dyDescent="0.3">
      <c r="A2270" s="628">
        <v>200006</v>
      </c>
      <c r="B2270" s="680" t="s">
        <v>334</v>
      </c>
      <c r="C2270" s="645" t="s">
        <v>379</v>
      </c>
      <c r="D2270" s="917">
        <v>63739</v>
      </c>
      <c r="E2270" s="871">
        <v>1.8</v>
      </c>
      <c r="F2270" s="918">
        <f>TRUNC(D2270*E2270,0)</f>
        <v>114730</v>
      </c>
      <c r="G2270" s="919">
        <v>32</v>
      </c>
      <c r="H2270" s="872">
        <f>IFERROR(ROUND(F2270/G2270,2),0)</f>
        <v>3585.31</v>
      </c>
      <c r="I2270" s="920">
        <f>I2267/G2270</f>
        <v>2.359375</v>
      </c>
      <c r="J2270" s="921">
        <f>I2267*H2270</f>
        <v>270690.90499999997</v>
      </c>
    </row>
    <row r="2271" spans="1:10" x14ac:dyDescent="0.3">
      <c r="A2271" s="655"/>
      <c r="B2271" s="629"/>
      <c r="C2271" s="656"/>
      <c r="D2271" s="834"/>
      <c r="E2271" s="835"/>
      <c r="F2271" s="836"/>
      <c r="G2271" s="904"/>
      <c r="H2271" s="905"/>
      <c r="I2271" s="906"/>
      <c r="J2271" s="838"/>
    </row>
    <row r="2272" spans="1:10" x14ac:dyDescent="0.3">
      <c r="A2272" s="720" t="s">
        <v>341</v>
      </c>
      <c r="B2272" s="629"/>
      <c r="C2272" s="630"/>
      <c r="D2272" s="631"/>
      <c r="E2272" s="632"/>
      <c r="F2272" s="873"/>
      <c r="G2272" s="694" t="s">
        <v>342</v>
      </c>
      <c r="H2272" s="922">
        <f>SUM(H2269:H2271)</f>
        <v>3585.31</v>
      </c>
      <c r="I2272" s="923"/>
      <c r="J2272" s="924">
        <f>SUM(J2269:J2271)</f>
        <v>270690.90499999997</v>
      </c>
    </row>
    <row r="2273" spans="1:10" x14ac:dyDescent="0.3">
      <c r="A2273" s="720" t="s">
        <v>343</v>
      </c>
      <c r="B2273" s="629"/>
      <c r="C2273" s="630"/>
      <c r="D2273" s="631"/>
      <c r="E2273" s="632"/>
      <c r="F2273" s="770"/>
      <c r="G2273" s="909"/>
      <c r="H2273" s="910"/>
      <c r="I2273" s="911"/>
      <c r="J2273" s="912"/>
    </row>
    <row r="2274" spans="1:10" x14ac:dyDescent="0.3">
      <c r="A2274" s="637" t="s">
        <v>344</v>
      </c>
      <c r="B2274" s="629"/>
      <c r="C2274" s="697" t="s">
        <v>345</v>
      </c>
      <c r="D2274" s="874" t="s">
        <v>346</v>
      </c>
      <c r="E2274" s="874" t="s">
        <v>314</v>
      </c>
      <c r="F2274" s="875" t="s">
        <v>347</v>
      </c>
      <c r="G2274" s="925" t="s">
        <v>348</v>
      </c>
      <c r="H2274" s="926" t="s">
        <v>317</v>
      </c>
      <c r="I2274" s="927"/>
      <c r="J2274" s="928"/>
    </row>
    <row r="2275" spans="1:10" x14ac:dyDescent="0.3">
      <c r="A2275" s="628">
        <v>300026</v>
      </c>
      <c r="B2275" s="629" t="s">
        <v>345</v>
      </c>
      <c r="C2275" s="645" t="s">
        <v>350</v>
      </c>
      <c r="D2275" s="846"/>
      <c r="E2275" s="846" t="s">
        <v>351</v>
      </c>
      <c r="F2275" s="879">
        <v>0.06</v>
      </c>
      <c r="G2275" s="898">
        <f>H2272</f>
        <v>3585.31</v>
      </c>
      <c r="H2275" s="832">
        <f>ROUND(F2275 * G2275,2)</f>
        <v>215.12</v>
      </c>
      <c r="I2275" s="902">
        <f>I2267 * F2275</f>
        <v>4.53</v>
      </c>
      <c r="J2275" s="903">
        <f>I2267*H2275</f>
        <v>16241.56</v>
      </c>
    </row>
    <row r="2276" spans="1:10" x14ac:dyDescent="0.3">
      <c r="A2276" s="655"/>
      <c r="B2276" s="629"/>
      <c r="C2276" s="656"/>
      <c r="D2276" s="834"/>
      <c r="E2276" s="835"/>
      <c r="F2276" s="836"/>
      <c r="G2276" s="904"/>
      <c r="H2276" s="905"/>
      <c r="I2276" s="906"/>
      <c r="J2276" s="838"/>
    </row>
    <row r="2277" spans="1:10" x14ac:dyDescent="0.3">
      <c r="A2277" s="720" t="s">
        <v>352</v>
      </c>
      <c r="B2277" s="629"/>
      <c r="C2277" s="630"/>
      <c r="D2277" s="631"/>
      <c r="E2277" s="632"/>
      <c r="F2277" s="839"/>
      <c r="G2277" s="706" t="s">
        <v>353</v>
      </c>
      <c r="H2277" s="929">
        <f>SUM(H2274:H2276)</f>
        <v>215.12</v>
      </c>
      <c r="I2277" s="923"/>
      <c r="J2277" s="924">
        <f>SUM(J2274:J2276)</f>
        <v>16241.56</v>
      </c>
    </row>
    <row r="2278" spans="1:10" x14ac:dyDescent="0.3">
      <c r="A2278" s="720" t="s">
        <v>354</v>
      </c>
      <c r="B2278" s="629"/>
      <c r="C2278" s="630"/>
      <c r="D2278" s="631"/>
      <c r="E2278" s="632"/>
      <c r="F2278" s="770"/>
      <c r="G2278" s="909"/>
      <c r="H2278" s="910"/>
      <c r="I2278" s="911"/>
      <c r="J2278" s="912"/>
    </row>
    <row r="2279" spans="1:10" x14ac:dyDescent="0.3">
      <c r="A2279" s="708" t="s">
        <v>355</v>
      </c>
      <c r="B2279" s="709"/>
      <c r="C2279" s="710" t="s">
        <v>356</v>
      </c>
      <c r="D2279" s="841" t="s">
        <v>357</v>
      </c>
      <c r="E2279" s="841" t="s">
        <v>358</v>
      </c>
      <c r="F2279" s="842" t="s">
        <v>359</v>
      </c>
      <c r="G2279" s="930" t="s">
        <v>348</v>
      </c>
      <c r="H2279" s="931" t="s">
        <v>317</v>
      </c>
      <c r="I2279" s="932"/>
      <c r="J2279" s="933"/>
    </row>
    <row r="2280" spans="1:10" x14ac:dyDescent="0.3">
      <c r="A2280" s="628"/>
      <c r="B2280" s="629"/>
      <c r="C2280" s="645"/>
      <c r="D2280" s="846"/>
      <c r="E2280" s="847"/>
      <c r="F2280" s="861"/>
      <c r="G2280" s="898"/>
      <c r="H2280" s="899"/>
      <c r="I2280" s="902"/>
      <c r="J2280" s="903"/>
    </row>
    <row r="2281" spans="1:10" x14ac:dyDescent="0.3">
      <c r="A2281" s="664" t="s">
        <v>360</v>
      </c>
      <c r="B2281" s="709"/>
      <c r="C2281" s="630"/>
      <c r="D2281" s="631"/>
      <c r="E2281" s="632"/>
      <c r="F2281" s="851"/>
      <c r="G2281" s="718" t="s">
        <v>361</v>
      </c>
      <c r="H2281" s="934">
        <f>SUM(H2279:H2280)</f>
        <v>0</v>
      </c>
      <c r="I2281" s="923"/>
      <c r="J2281" s="935">
        <f>SUM(J2279:J2280)</f>
        <v>0</v>
      </c>
    </row>
    <row r="2282" spans="1:10" x14ac:dyDescent="0.3">
      <c r="A2282" s="720" t="s">
        <v>362</v>
      </c>
      <c r="B2282" s="936"/>
      <c r="C2282" s="630"/>
      <c r="D2282" s="631"/>
      <c r="E2282" s="632"/>
      <c r="F2282" s="770"/>
      <c r="G2282" s="891"/>
      <c r="H2282" s="892"/>
      <c r="I2282" s="893"/>
      <c r="J2282" s="891"/>
    </row>
    <row r="2283" spans="1:10" ht="15" thickBot="1" x14ac:dyDescent="0.35">
      <c r="A2283" s="720" t="s">
        <v>95</v>
      </c>
      <c r="B2283" s="937"/>
      <c r="C2283" s="772"/>
      <c r="D2283" s="773"/>
      <c r="E2283" s="774"/>
      <c r="F2283" s="775" t="s">
        <v>363</v>
      </c>
      <c r="G2283" s="776"/>
      <c r="H2283" s="938">
        <f>IF($A$2="CD",ROUND(SUM(H2268:H2282)/2,$A$3),SUM(H2268:H2282)/2)</f>
        <v>3800</v>
      </c>
      <c r="I2283" s="729"/>
      <c r="J2283" s="939">
        <f>IF($A$2="CD",ROUND(SUM(J2268:J2282)/2,$A$3),SUM(J2268:J2282)/2)</f>
        <v>286932</v>
      </c>
    </row>
    <row r="2284" spans="1:10" x14ac:dyDescent="0.3">
      <c r="A2284" s="720" t="s">
        <v>380</v>
      </c>
      <c r="B2284" s="937"/>
      <c r="C2284" s="778" t="s">
        <v>259</v>
      </c>
      <c r="D2284" s="779"/>
      <c r="E2284" s="780"/>
      <c r="F2284" s="781"/>
      <c r="G2284" s="940"/>
      <c r="H2284" s="941"/>
      <c r="I2284" s="942"/>
      <c r="J2284" s="943"/>
    </row>
    <row r="2285" spans="1:10" x14ac:dyDescent="0.3">
      <c r="A2285" s="628" t="s">
        <v>266</v>
      </c>
      <c r="B2285" s="937"/>
      <c r="C2285" s="786" t="s">
        <v>237</v>
      </c>
      <c r="D2285" s="787"/>
      <c r="E2285" s="788"/>
      <c r="F2285" s="854">
        <f>$F$3</f>
        <v>0.18</v>
      </c>
      <c r="G2285" s="944"/>
      <c r="H2285" s="791">
        <f>ROUND(H2283*F2285,2)</f>
        <v>684</v>
      </c>
      <c r="I2285" s="945"/>
      <c r="J2285" s="946"/>
    </row>
    <row r="2286" spans="1:10" x14ac:dyDescent="0.3">
      <c r="A2286" s="628" t="s">
        <v>381</v>
      </c>
      <c r="B2286" s="937"/>
      <c r="C2286" s="786" t="s">
        <v>239</v>
      </c>
      <c r="D2286" s="787"/>
      <c r="E2286" s="788"/>
      <c r="F2286" s="854">
        <f>$G$3</f>
        <v>0.05</v>
      </c>
      <c r="G2286" s="944"/>
      <c r="H2286" s="791">
        <f>ROUND(H2283*F2286,2)</f>
        <v>190</v>
      </c>
      <c r="I2286" s="945"/>
      <c r="J2286" s="946"/>
    </row>
    <row r="2287" spans="1:10" x14ac:dyDescent="0.3">
      <c r="A2287" s="628" t="s">
        <v>268</v>
      </c>
      <c r="B2287" s="937"/>
      <c r="C2287" s="786" t="s">
        <v>241</v>
      </c>
      <c r="D2287" s="787"/>
      <c r="E2287" s="788"/>
      <c r="F2287" s="854">
        <f>$H$3</f>
        <v>0.08</v>
      </c>
      <c r="G2287" s="944"/>
      <c r="H2287" s="791">
        <f>ROUND(H2283*F2287,2)</f>
        <v>304</v>
      </c>
      <c r="I2287" s="945"/>
      <c r="J2287" s="946"/>
    </row>
    <row r="2288" spans="1:10" x14ac:dyDescent="0.3">
      <c r="A2288" s="628" t="s">
        <v>270</v>
      </c>
      <c r="B2288" s="937"/>
      <c r="C2288" s="786" t="s">
        <v>245</v>
      </c>
      <c r="D2288" s="787"/>
      <c r="E2288" s="788"/>
      <c r="F2288" s="854">
        <f>$I$3</f>
        <v>0.19</v>
      </c>
      <c r="G2288" s="944"/>
      <c r="H2288" s="791">
        <f>ROUND(H2287*F2288,2)</f>
        <v>57.76</v>
      </c>
      <c r="I2288" s="945"/>
      <c r="J2288" s="946"/>
    </row>
    <row r="2289" spans="1:10" x14ac:dyDescent="0.3">
      <c r="A2289" s="720" t="s">
        <v>382</v>
      </c>
      <c r="B2289" s="937"/>
      <c r="C2289" s="794" t="s">
        <v>383</v>
      </c>
      <c r="D2289" s="795"/>
      <c r="E2289" s="796"/>
      <c r="F2289" s="596"/>
      <c r="G2289" s="947"/>
      <c r="H2289" s="798">
        <f>SUM(H2285:H2288)</f>
        <v>1235.76</v>
      </c>
      <c r="I2289" s="948"/>
      <c r="J2289" s="949"/>
    </row>
    <row r="2290" spans="1:10" ht="15" thickBot="1" x14ac:dyDescent="0.35">
      <c r="A2290" s="720" t="s">
        <v>384</v>
      </c>
      <c r="B2290" s="937"/>
      <c r="C2290" s="801"/>
      <c r="D2290" s="802"/>
      <c r="E2290" s="774"/>
      <c r="F2290" s="775" t="s">
        <v>385</v>
      </c>
      <c r="G2290" s="950"/>
      <c r="H2290" s="951">
        <f>ROUND(H2283+H2289,$A$3)</f>
        <v>5036</v>
      </c>
      <c r="I2290" s="805"/>
      <c r="J2290" s="952">
        <f>IF($A$3=2,ROUND((J2283+J2289),2),ROUND((J2283+J2289),0))</f>
        <v>286932</v>
      </c>
    </row>
    <row r="2291" spans="1:10" hidden="1" x14ac:dyDescent="0.3">
      <c r="A2291" s="731" t="s">
        <v>364</v>
      </c>
      <c r="B2291" s="732"/>
      <c r="C2291" s="806"/>
      <c r="D2291" s="807"/>
      <c r="E2291" s="808"/>
      <c r="F2291" s="808"/>
      <c r="G2291" s="808"/>
      <c r="H2291" s="809"/>
      <c r="I2291" s="596"/>
      <c r="J2291" s="597"/>
    </row>
    <row r="2292" spans="1:10" hidden="1" x14ac:dyDescent="0.3">
      <c r="A2292" s="737"/>
      <c r="B2292" s="732"/>
      <c r="C2292" s="733"/>
      <c r="D2292" s="734"/>
      <c r="E2292" s="735"/>
      <c r="F2292" s="735"/>
      <c r="G2292" s="735"/>
      <c r="H2292" s="736"/>
      <c r="I2292" s="596"/>
      <c r="J2292" s="597"/>
    </row>
    <row r="2293" spans="1:10" hidden="1" x14ac:dyDescent="0.3">
      <c r="A2293" s="737"/>
      <c r="B2293" s="732"/>
      <c r="C2293" s="738" t="s">
        <v>365</v>
      </c>
      <c r="D2293" s="739"/>
      <c r="E2293" s="740"/>
      <c r="F2293" s="740"/>
      <c r="G2293" s="740"/>
      <c r="H2293" s="741"/>
      <c r="I2293" s="596"/>
      <c r="J2293" s="597"/>
    </row>
    <row r="2294" spans="1:10" hidden="1" x14ac:dyDescent="0.3">
      <c r="A2294" s="737"/>
      <c r="B2294" s="732"/>
      <c r="C2294" s="742"/>
      <c r="D2294" s="743"/>
      <c r="E2294" s="744"/>
      <c r="F2294" s="744"/>
      <c r="G2294" s="744"/>
      <c r="H2294" s="745"/>
      <c r="I2294" s="596"/>
      <c r="J2294" s="597"/>
    </row>
    <row r="2295" spans="1:10" hidden="1" x14ac:dyDescent="0.3">
      <c r="A2295" s="737"/>
      <c r="B2295" s="732"/>
      <c r="C2295" s="742"/>
      <c r="D2295" s="743"/>
      <c r="E2295" s="744"/>
      <c r="F2295" s="744"/>
      <c r="G2295" s="744"/>
      <c r="H2295" s="745"/>
      <c r="I2295" s="596"/>
      <c r="J2295" s="597"/>
    </row>
    <row r="2296" spans="1:10" hidden="1" x14ac:dyDescent="0.3">
      <c r="A2296" s="737"/>
      <c r="B2296" s="732"/>
      <c r="C2296" s="733"/>
      <c r="D2296" s="734"/>
      <c r="E2296" s="735"/>
      <c r="F2296" s="735"/>
      <c r="G2296" s="735"/>
      <c r="H2296" s="736"/>
      <c r="I2296" s="596"/>
      <c r="J2296" s="597"/>
    </row>
    <row r="2297" spans="1:10" hidden="1" x14ac:dyDescent="0.3">
      <c r="A2297" s="737"/>
      <c r="B2297" s="732"/>
      <c r="C2297" s="746" t="s">
        <v>366</v>
      </c>
      <c r="D2297" s="734"/>
      <c r="E2297" s="735"/>
      <c r="F2297" s="747" t="s">
        <v>367</v>
      </c>
      <c r="G2297" s="735"/>
      <c r="H2297" s="736"/>
      <c r="I2297" s="596"/>
      <c r="J2297" s="597"/>
    </row>
    <row r="2298" spans="1:10" hidden="1" x14ac:dyDescent="0.3">
      <c r="C2298" s="194"/>
      <c r="H2298" s="195"/>
      <c r="I2298" s="596"/>
      <c r="J2298" s="597"/>
    </row>
    <row r="2299" spans="1:10" hidden="1" x14ac:dyDescent="0.3">
      <c r="C2299" s="194"/>
      <c r="H2299" s="195"/>
      <c r="I2299" s="596"/>
      <c r="J2299" s="597"/>
    </row>
    <row r="2300" spans="1:10" hidden="1" x14ac:dyDescent="0.3">
      <c r="A2300" s="737"/>
      <c r="B2300" s="732"/>
      <c r="C2300" s="748" t="s">
        <v>368</v>
      </c>
      <c r="D2300" s="749"/>
      <c r="E2300" s="735"/>
      <c r="F2300" s="750" t="s">
        <v>368</v>
      </c>
      <c r="G2300" s="740"/>
      <c r="H2300" s="741"/>
      <c r="I2300" s="596"/>
      <c r="J2300" s="597"/>
    </row>
    <row r="2301" spans="1:10" hidden="1" x14ac:dyDescent="0.3">
      <c r="A2301" s="737"/>
      <c r="B2301" s="732"/>
      <c r="C2301" s="751" t="s">
        <v>369</v>
      </c>
      <c r="D2301" s="743"/>
      <c r="E2301" s="735"/>
      <c r="F2301" s="752" t="s">
        <v>369</v>
      </c>
      <c r="G2301" s="744"/>
      <c r="H2301" s="745"/>
      <c r="I2301" s="596"/>
      <c r="J2301" s="597"/>
    </row>
    <row r="2302" spans="1:10" hidden="1" x14ac:dyDescent="0.3">
      <c r="A2302" s="737"/>
      <c r="B2302" s="732"/>
      <c r="C2302" s="753" t="s">
        <v>370</v>
      </c>
      <c r="D2302" s="734"/>
      <c r="E2302" s="735"/>
      <c r="F2302" s="732" t="s">
        <v>371</v>
      </c>
      <c r="G2302" s="735"/>
      <c r="H2302" s="736"/>
      <c r="I2302" s="596"/>
      <c r="J2302" s="597"/>
    </row>
    <row r="2303" spans="1:10" ht="15" hidden="1" thickBot="1" x14ac:dyDescent="0.35">
      <c r="A2303" s="754" t="s">
        <v>372</v>
      </c>
      <c r="B2303" s="732"/>
      <c r="C2303" s="755"/>
      <c r="D2303" s="756"/>
      <c r="E2303" s="757"/>
      <c r="F2303" s="757"/>
      <c r="G2303" s="757"/>
      <c r="H2303" s="758"/>
      <c r="I2303" s="596"/>
      <c r="J2303" s="597"/>
    </row>
    <row r="2304" spans="1:10" x14ac:dyDescent="0.3">
      <c r="C2304" s="32"/>
      <c r="D2304" s="102"/>
      <c r="E2304" s="32"/>
      <c r="F2304" s="32"/>
      <c r="G2304" s="32"/>
      <c r="H2304" s="32"/>
      <c r="I2304" s="596"/>
      <c r="J2304" s="597"/>
    </row>
    <row r="2305" spans="1:10" ht="15" thickBot="1" x14ac:dyDescent="0.35">
      <c r="C2305" s="32"/>
      <c r="D2305" s="102"/>
      <c r="E2305" s="32"/>
      <c r="F2305" s="32"/>
      <c r="G2305" s="32"/>
      <c r="H2305" s="32"/>
      <c r="I2305" s="596"/>
      <c r="J2305" s="597"/>
    </row>
    <row r="2306" spans="1:10" ht="17.399999999999999" hidden="1" x14ac:dyDescent="0.3">
      <c r="A2306" s="598" t="s">
        <v>300</v>
      </c>
      <c r="B2306" s="598"/>
      <c r="C2306" s="599" t="s">
        <v>301</v>
      </c>
      <c r="D2306" s="600"/>
      <c r="E2306" s="600"/>
      <c r="F2306" s="600"/>
      <c r="G2306" s="600"/>
      <c r="H2306" s="601" t="str">
        <f>"No. " &amp; COUNTIF(A$3:A2311,"ITEM*") &amp; " DE " &amp; COUNTIF(A$3:A$99554,"ITEM*")</f>
        <v>No. 47 DE 54</v>
      </c>
      <c r="I2306" s="596"/>
      <c r="J2306" s="597"/>
    </row>
    <row r="2307" spans="1:10" hidden="1" x14ac:dyDescent="0.3">
      <c r="A2307" s="598" t="s">
        <v>302</v>
      </c>
      <c r="B2307" s="598"/>
      <c r="C2307" s="602" t="s">
        <v>303</v>
      </c>
      <c r="D2307" s="603" t="s">
        <v>46</v>
      </c>
      <c r="E2307" s="604"/>
      <c r="F2307" s="605" t="s">
        <v>304</v>
      </c>
      <c r="G2307" s="603"/>
      <c r="H2307" s="606"/>
      <c r="I2307" s="596"/>
      <c r="J2307" s="597"/>
    </row>
    <row r="2308" spans="1:10" ht="15" hidden="1" thickBot="1" x14ac:dyDescent="0.35">
      <c r="C2308" s="607"/>
      <c r="D2308" s="608"/>
      <c r="E2308" s="608"/>
      <c r="F2308" s="608"/>
      <c r="G2308" s="608"/>
      <c r="H2308" s="609"/>
      <c r="I2308" s="596"/>
      <c r="J2308" s="597"/>
    </row>
    <row r="2309" spans="1:10" x14ac:dyDescent="0.3">
      <c r="A2309" s="610" t="s">
        <v>305</v>
      </c>
      <c r="B2309" s="611"/>
      <c r="C2309" s="612" t="s">
        <v>91</v>
      </c>
      <c r="D2309" s="613"/>
      <c r="E2309" s="613"/>
      <c r="F2309" s="614" t="s">
        <v>90</v>
      </c>
      <c r="G2309" s="615" t="s">
        <v>306</v>
      </c>
      <c r="H2309" s="616" t="s">
        <v>307</v>
      </c>
      <c r="I2309" s="617" t="s">
        <v>308</v>
      </c>
      <c r="J2309" s="970" t="s">
        <v>98</v>
      </c>
    </row>
    <row r="2310" spans="1:10" x14ac:dyDescent="0.3">
      <c r="A2310" s="619" t="s">
        <v>553</v>
      </c>
      <c r="B2310" s="611"/>
      <c r="C2310" s="620" t="s">
        <v>208</v>
      </c>
      <c r="D2310" s="621"/>
      <c r="E2310" s="622"/>
      <c r="F2310" s="623">
        <f>PRESUPUESTO!$B$119</f>
        <v>0</v>
      </c>
      <c r="G2310" s="624" t="s">
        <v>92</v>
      </c>
      <c r="H2310" s="625">
        <f>PRESUPUESTO!$E$119</f>
        <v>5</v>
      </c>
      <c r="I2310" s="769">
        <f>H2310</f>
        <v>5</v>
      </c>
      <c r="J2310" s="627"/>
    </row>
    <row r="2311" spans="1:10" x14ac:dyDescent="0.3">
      <c r="A2311" s="628"/>
      <c r="B2311" s="629"/>
      <c r="C2311" s="630"/>
      <c r="D2311" s="631"/>
      <c r="E2311" s="632"/>
      <c r="F2311" s="633"/>
      <c r="G2311" s="891"/>
      <c r="H2311" s="892"/>
      <c r="I2311" s="893"/>
      <c r="J2311" s="891"/>
    </row>
    <row r="2312" spans="1:10" x14ac:dyDescent="0.3">
      <c r="A2312" s="637" t="s">
        <v>312</v>
      </c>
      <c r="B2312" s="629"/>
      <c r="C2312" s="638" t="s">
        <v>313</v>
      </c>
      <c r="D2312" s="855" t="s">
        <v>314</v>
      </c>
      <c r="E2312" s="855" t="str">
        <f>"CANT. / " &amp; G2310</f>
        <v>CANT. / UND</v>
      </c>
      <c r="F2312" s="856" t="s">
        <v>315</v>
      </c>
      <c r="G2312" s="894" t="s">
        <v>316</v>
      </c>
      <c r="H2312" s="895" t="s">
        <v>317</v>
      </c>
      <c r="I2312" s="896"/>
      <c r="J2312" s="897"/>
    </row>
    <row r="2313" spans="1:10" x14ac:dyDescent="0.3">
      <c r="A2313" s="628">
        <v>101777</v>
      </c>
      <c r="B2313" s="629" t="s">
        <v>387</v>
      </c>
      <c r="C2313" s="645" t="s">
        <v>554</v>
      </c>
      <c r="D2313" s="846" t="s">
        <v>92</v>
      </c>
      <c r="E2313" s="847">
        <v>18</v>
      </c>
      <c r="F2313" s="848"/>
      <c r="G2313" s="898">
        <v>255</v>
      </c>
      <c r="H2313" s="899">
        <f t="shared" ref="H2313:H2318" si="7">TRUNC(E2313* (1 + F2313 / 100) * G2313,2)</f>
        <v>4590</v>
      </c>
      <c r="I2313" s="900">
        <f>E2313 * (1 + F2313 / 100) * I2310</f>
        <v>90</v>
      </c>
      <c r="J2313" s="901">
        <f>I2310*H2313</f>
        <v>22950</v>
      </c>
    </row>
    <row r="2314" spans="1:10" x14ac:dyDescent="0.3">
      <c r="A2314" s="628">
        <v>100201</v>
      </c>
      <c r="B2314" s="629" t="s">
        <v>398</v>
      </c>
      <c r="C2314" s="645" t="s">
        <v>555</v>
      </c>
      <c r="D2314" s="846" t="s">
        <v>556</v>
      </c>
      <c r="E2314" s="847">
        <v>3</v>
      </c>
      <c r="F2314" s="848"/>
      <c r="G2314" s="898">
        <v>10508</v>
      </c>
      <c r="H2314" s="899">
        <f t="shared" si="7"/>
        <v>31524</v>
      </c>
      <c r="I2314" s="900">
        <f>E2314 * (1 + F2314 / 100) * I2310</f>
        <v>15</v>
      </c>
      <c r="J2314" s="901">
        <f>I2310*H2314</f>
        <v>157620</v>
      </c>
    </row>
    <row r="2315" spans="1:10" x14ac:dyDescent="0.3">
      <c r="A2315" s="628">
        <v>100593</v>
      </c>
      <c r="B2315" s="629" t="s">
        <v>318</v>
      </c>
      <c r="C2315" s="645" t="s">
        <v>557</v>
      </c>
      <c r="D2315" s="846" t="s">
        <v>92</v>
      </c>
      <c r="E2315" s="847">
        <v>18</v>
      </c>
      <c r="F2315" s="848"/>
      <c r="G2315" s="898">
        <v>56</v>
      </c>
      <c r="H2315" s="899">
        <f t="shared" si="7"/>
        <v>1008</v>
      </c>
      <c r="I2315" s="900">
        <f>E2315 * (1 + F2315 / 100) * I2310</f>
        <v>90</v>
      </c>
      <c r="J2315" s="901">
        <f>I2310*H2315</f>
        <v>5040</v>
      </c>
    </row>
    <row r="2316" spans="1:10" x14ac:dyDescent="0.3">
      <c r="A2316" s="628">
        <v>101931</v>
      </c>
      <c r="B2316" s="629" t="s">
        <v>318</v>
      </c>
      <c r="C2316" s="645" t="s">
        <v>558</v>
      </c>
      <c r="D2316" s="846" t="s">
        <v>92</v>
      </c>
      <c r="E2316" s="847">
        <v>18</v>
      </c>
      <c r="F2316" s="848"/>
      <c r="G2316" s="898">
        <v>57</v>
      </c>
      <c r="H2316" s="899">
        <f t="shared" si="7"/>
        <v>1026</v>
      </c>
      <c r="I2316" s="900">
        <f>E2316 * (1 + F2316 / 100) * I2310</f>
        <v>90</v>
      </c>
      <c r="J2316" s="901">
        <f>I2310*H2316</f>
        <v>5130</v>
      </c>
    </row>
    <row r="2317" spans="1:10" x14ac:dyDescent="0.3">
      <c r="A2317" s="628">
        <v>101506</v>
      </c>
      <c r="B2317" s="629" t="s">
        <v>390</v>
      </c>
      <c r="C2317" s="645" t="s">
        <v>506</v>
      </c>
      <c r="D2317" s="846" t="s">
        <v>392</v>
      </c>
      <c r="E2317" s="847">
        <v>1</v>
      </c>
      <c r="F2317" s="848"/>
      <c r="G2317" s="898">
        <v>5465</v>
      </c>
      <c r="H2317" s="899">
        <f t="shared" si="7"/>
        <v>5465</v>
      </c>
      <c r="I2317" s="900">
        <f>E2317 * (1 + F2317 / 100) * I2310</f>
        <v>5</v>
      </c>
      <c r="J2317" s="901">
        <f>I2310*H2317</f>
        <v>27325</v>
      </c>
    </row>
    <row r="2318" spans="1:10" x14ac:dyDescent="0.3">
      <c r="A2318" s="628">
        <v>100543</v>
      </c>
      <c r="B2318" s="629" t="s">
        <v>387</v>
      </c>
      <c r="C2318" s="645" t="s">
        <v>559</v>
      </c>
      <c r="D2318" s="846" t="s">
        <v>560</v>
      </c>
      <c r="E2318" s="847">
        <v>350</v>
      </c>
      <c r="F2318" s="848"/>
      <c r="G2318" s="898">
        <v>10044</v>
      </c>
      <c r="H2318" s="899">
        <f t="shared" si="7"/>
        <v>3515400</v>
      </c>
      <c r="I2318" s="902">
        <f>E2318 * (1 + F2318 / 100) * I2310</f>
        <v>1750</v>
      </c>
      <c r="J2318" s="903">
        <f>I2310*H2318</f>
        <v>17577000</v>
      </c>
    </row>
    <row r="2319" spans="1:10" x14ac:dyDescent="0.3">
      <c r="A2319" s="655"/>
      <c r="B2319" s="629"/>
      <c r="C2319" s="656"/>
      <c r="D2319" s="834"/>
      <c r="E2319" s="835"/>
      <c r="F2319" s="836"/>
      <c r="G2319" s="904"/>
      <c r="H2319" s="905"/>
      <c r="I2319" s="906"/>
      <c r="J2319" s="838"/>
    </row>
    <row r="2320" spans="1:10" x14ac:dyDescent="0.3">
      <c r="A2320" s="664" t="s">
        <v>330</v>
      </c>
      <c r="B2320" s="629"/>
      <c r="C2320" s="630"/>
      <c r="D2320" s="631"/>
      <c r="E2320" s="632"/>
      <c r="F2320" s="863"/>
      <c r="G2320" s="666" t="s">
        <v>331</v>
      </c>
      <c r="H2320" s="907">
        <f>SUM(H2312:H2319)</f>
        <v>3559013</v>
      </c>
      <c r="I2320" s="896"/>
      <c r="J2320" s="908">
        <f>SUM(J2312:J2319)</f>
        <v>17795065</v>
      </c>
    </row>
    <row r="2321" spans="1:10" x14ac:dyDescent="0.3">
      <c r="A2321" s="664" t="s">
        <v>332</v>
      </c>
      <c r="B2321" s="629"/>
      <c r="C2321" s="630"/>
      <c r="D2321" s="631"/>
      <c r="E2321" s="632"/>
      <c r="F2321" s="633"/>
      <c r="G2321" s="909"/>
      <c r="H2321" s="910"/>
      <c r="I2321" s="911"/>
      <c r="J2321" s="912"/>
    </row>
    <row r="2322" spans="1:10" x14ac:dyDescent="0.3">
      <c r="A2322" s="637" t="s">
        <v>333</v>
      </c>
      <c r="B2322" s="629"/>
      <c r="C2322" s="673" t="s">
        <v>334</v>
      </c>
      <c r="D2322" s="865" t="s">
        <v>335</v>
      </c>
      <c r="E2322" s="865" t="s">
        <v>336</v>
      </c>
      <c r="F2322" s="866" t="s">
        <v>337</v>
      </c>
      <c r="G2322" s="913" t="s">
        <v>378</v>
      </c>
      <c r="H2322" s="914" t="s">
        <v>94</v>
      </c>
      <c r="I2322" s="915"/>
      <c r="J2322" s="916"/>
    </row>
    <row r="2323" spans="1:10" x14ac:dyDescent="0.3">
      <c r="A2323" s="628">
        <v>200015</v>
      </c>
      <c r="B2323" s="680" t="s">
        <v>334</v>
      </c>
      <c r="C2323" s="645" t="s">
        <v>485</v>
      </c>
      <c r="D2323" s="917">
        <v>189305</v>
      </c>
      <c r="E2323" s="871">
        <v>1.39</v>
      </c>
      <c r="F2323" s="976">
        <f>TRUNC(D2323*E2323,0)</f>
        <v>263133</v>
      </c>
      <c r="G2323" s="977">
        <v>1.33</v>
      </c>
      <c r="H2323" s="872">
        <f>IFERROR(TRUNC(F2323/G2323,2),0)</f>
        <v>197844.36</v>
      </c>
      <c r="I2323" s="923">
        <f>I2310/G2323</f>
        <v>3.7593984962406015</v>
      </c>
      <c r="J2323" s="935">
        <f>I2310*H2323</f>
        <v>989221.79999999993</v>
      </c>
    </row>
    <row r="2324" spans="1:10" x14ac:dyDescent="0.3">
      <c r="A2324" s="628">
        <v>200017</v>
      </c>
      <c r="B2324" s="680" t="s">
        <v>334</v>
      </c>
      <c r="C2324" s="645" t="s">
        <v>561</v>
      </c>
      <c r="D2324" s="917">
        <v>189305</v>
      </c>
      <c r="E2324" s="871">
        <v>1.8</v>
      </c>
      <c r="F2324" s="918">
        <f>TRUNC(D2324*E2324,0)</f>
        <v>340749</v>
      </c>
      <c r="G2324" s="919">
        <v>2</v>
      </c>
      <c r="H2324" s="872">
        <f>IFERROR(TRUNC(F2324/G2324,2),0)</f>
        <v>170374.5</v>
      </c>
      <c r="I2324" s="920">
        <f>I2310/G2324</f>
        <v>2.5</v>
      </c>
      <c r="J2324" s="921">
        <f>I2310*H2324</f>
        <v>851872.5</v>
      </c>
    </row>
    <row r="2325" spans="1:10" x14ac:dyDescent="0.3">
      <c r="A2325" s="655"/>
      <c r="B2325" s="629"/>
      <c r="C2325" s="656"/>
      <c r="D2325" s="834"/>
      <c r="E2325" s="835"/>
      <c r="F2325" s="836"/>
      <c r="G2325" s="904"/>
      <c r="H2325" s="905"/>
      <c r="I2325" s="906"/>
      <c r="J2325" s="838"/>
    </row>
    <row r="2326" spans="1:10" x14ac:dyDescent="0.3">
      <c r="A2326" s="664" t="s">
        <v>341</v>
      </c>
      <c r="B2326" s="629"/>
      <c r="C2326" s="630"/>
      <c r="D2326" s="631"/>
      <c r="E2326" s="632"/>
      <c r="F2326" s="873"/>
      <c r="G2326" s="694" t="s">
        <v>342</v>
      </c>
      <c r="H2326" s="922">
        <f>SUM(H2322:H2325)</f>
        <v>368218.86</v>
      </c>
      <c r="I2326" s="923"/>
      <c r="J2326" s="924">
        <f>SUM(J2322:J2325)</f>
        <v>1841094.2999999998</v>
      </c>
    </row>
    <row r="2327" spans="1:10" x14ac:dyDescent="0.3">
      <c r="A2327" s="664" t="s">
        <v>343</v>
      </c>
      <c r="B2327" s="629"/>
      <c r="C2327" s="630"/>
      <c r="D2327" s="631"/>
      <c r="E2327" s="632"/>
      <c r="F2327" s="633"/>
      <c r="G2327" s="909"/>
      <c r="H2327" s="910"/>
      <c r="I2327" s="911"/>
      <c r="J2327" s="912"/>
    </row>
    <row r="2328" spans="1:10" x14ac:dyDescent="0.3">
      <c r="A2328" s="637" t="s">
        <v>344</v>
      </c>
      <c r="B2328" s="629"/>
      <c r="C2328" s="697" t="s">
        <v>345</v>
      </c>
      <c r="D2328" s="874" t="s">
        <v>346</v>
      </c>
      <c r="E2328" s="874" t="s">
        <v>314</v>
      </c>
      <c r="F2328" s="875" t="s">
        <v>347</v>
      </c>
      <c r="G2328" s="925" t="s">
        <v>348</v>
      </c>
      <c r="H2328" s="926" t="s">
        <v>317</v>
      </c>
      <c r="I2328" s="927"/>
      <c r="J2328" s="928"/>
    </row>
    <row r="2329" spans="1:10" x14ac:dyDescent="0.3">
      <c r="A2329" s="628">
        <v>300026</v>
      </c>
      <c r="B2329" s="629" t="s">
        <v>345</v>
      </c>
      <c r="C2329" s="645" t="s">
        <v>350</v>
      </c>
      <c r="D2329" s="846"/>
      <c r="E2329" s="846" t="s">
        <v>351</v>
      </c>
      <c r="F2329" s="879">
        <v>0.01</v>
      </c>
      <c r="G2329" s="898">
        <f>H2326</f>
        <v>368218.86</v>
      </c>
      <c r="H2329" s="832">
        <f>TRUNC(F2329 * G2329,2)</f>
        <v>3682.18</v>
      </c>
      <c r="I2329" s="902">
        <f>I2310 * F2329</f>
        <v>0.05</v>
      </c>
      <c r="J2329" s="903">
        <f>I2310*H2329</f>
        <v>18410.899999999998</v>
      </c>
    </row>
    <row r="2330" spans="1:10" x14ac:dyDescent="0.3">
      <c r="A2330" s="655"/>
      <c r="B2330" s="629"/>
      <c r="C2330" s="656"/>
      <c r="D2330" s="834"/>
      <c r="E2330" s="835"/>
      <c r="F2330" s="836"/>
      <c r="G2330" s="904"/>
      <c r="H2330" s="905"/>
      <c r="I2330" s="906"/>
      <c r="J2330" s="838"/>
    </row>
    <row r="2331" spans="1:10" x14ac:dyDescent="0.3">
      <c r="A2331" s="664" t="s">
        <v>352</v>
      </c>
      <c r="B2331" s="629"/>
      <c r="C2331" s="630"/>
      <c r="D2331" s="631"/>
      <c r="E2331" s="632"/>
      <c r="F2331" s="839"/>
      <c r="G2331" s="706" t="s">
        <v>353</v>
      </c>
      <c r="H2331" s="929">
        <f>SUM(H2328:H2330)</f>
        <v>3682.18</v>
      </c>
      <c r="I2331" s="923"/>
      <c r="J2331" s="924">
        <f>SUM(J2328:J2330)</f>
        <v>18410.899999999998</v>
      </c>
    </row>
    <row r="2332" spans="1:10" x14ac:dyDescent="0.3">
      <c r="A2332" s="664" t="s">
        <v>354</v>
      </c>
      <c r="B2332" s="629"/>
      <c r="C2332" s="630"/>
      <c r="D2332" s="631"/>
      <c r="E2332" s="632"/>
      <c r="F2332" s="633"/>
      <c r="G2332" s="909"/>
      <c r="H2332" s="910"/>
      <c r="I2332" s="911"/>
      <c r="J2332" s="912"/>
    </row>
    <row r="2333" spans="1:10" x14ac:dyDescent="0.3">
      <c r="A2333" s="708" t="s">
        <v>355</v>
      </c>
      <c r="B2333" s="709"/>
      <c r="C2333" s="710" t="s">
        <v>356</v>
      </c>
      <c r="D2333" s="841" t="s">
        <v>357</v>
      </c>
      <c r="E2333" s="841" t="s">
        <v>358</v>
      </c>
      <c r="F2333" s="842" t="s">
        <v>359</v>
      </c>
      <c r="G2333" s="930" t="s">
        <v>348</v>
      </c>
      <c r="H2333" s="931" t="s">
        <v>317</v>
      </c>
      <c r="I2333" s="932"/>
      <c r="J2333" s="933"/>
    </row>
    <row r="2334" spans="1:10" x14ac:dyDescent="0.3">
      <c r="A2334" s="628"/>
      <c r="B2334" s="629"/>
      <c r="C2334" s="645"/>
      <c r="D2334" s="846"/>
      <c r="E2334" s="847"/>
      <c r="F2334" s="848"/>
      <c r="G2334" s="898"/>
      <c r="H2334" s="899"/>
      <c r="I2334" s="902"/>
      <c r="J2334" s="903"/>
    </row>
    <row r="2335" spans="1:10" x14ac:dyDescent="0.3">
      <c r="A2335" s="664" t="s">
        <v>360</v>
      </c>
      <c r="B2335" s="709"/>
      <c r="C2335" s="630"/>
      <c r="D2335" s="631"/>
      <c r="E2335" s="632"/>
      <c r="F2335" s="851"/>
      <c r="G2335" s="718" t="s">
        <v>361</v>
      </c>
      <c r="H2335" s="934">
        <f>SUM(H2333:H2334)</f>
        <v>0</v>
      </c>
      <c r="I2335" s="923"/>
      <c r="J2335" s="935">
        <f>SUM(J2333:J2334)</f>
        <v>0</v>
      </c>
    </row>
    <row r="2336" spans="1:10" x14ac:dyDescent="0.3">
      <c r="A2336" s="720" t="s">
        <v>362</v>
      </c>
      <c r="B2336" s="936"/>
      <c r="C2336" s="630"/>
      <c r="D2336" s="631"/>
      <c r="E2336" s="632"/>
      <c r="F2336" s="633"/>
      <c r="G2336" s="891"/>
      <c r="H2336" s="892"/>
      <c r="I2336" s="893"/>
      <c r="J2336" s="891"/>
    </row>
    <row r="2337" spans="1:10" ht="15" thickBot="1" x14ac:dyDescent="0.35">
      <c r="A2337" s="720" t="s">
        <v>95</v>
      </c>
      <c r="B2337" s="937"/>
      <c r="C2337" s="772"/>
      <c r="D2337" s="773"/>
      <c r="E2337" s="774"/>
      <c r="F2337" s="775" t="s">
        <v>363</v>
      </c>
      <c r="G2337" s="776"/>
      <c r="H2337" s="938">
        <f>IF($A$2="CD",ROUND(SUM(H2311:H2336)/2,$A$3),SUM(H2311:H2336)/2)</f>
        <v>3930914</v>
      </c>
      <c r="I2337" s="729"/>
      <c r="J2337" s="939">
        <f>IF($A$2="CD",ROUND(SUM(J2311:J2336)/2,$A$3),SUM(J2311:J2336)/2)</f>
        <v>19654570</v>
      </c>
    </row>
    <row r="2338" spans="1:10" x14ac:dyDescent="0.3">
      <c r="A2338" s="720" t="s">
        <v>380</v>
      </c>
      <c r="B2338" s="937"/>
      <c r="C2338" s="778" t="s">
        <v>259</v>
      </c>
      <c r="D2338" s="779"/>
      <c r="E2338" s="780"/>
      <c r="F2338" s="810"/>
      <c r="G2338" s="940"/>
      <c r="H2338" s="941"/>
      <c r="I2338" s="942"/>
      <c r="J2338" s="943"/>
    </row>
    <row r="2339" spans="1:10" x14ac:dyDescent="0.3">
      <c r="A2339" s="628" t="s">
        <v>266</v>
      </c>
      <c r="B2339" s="937"/>
      <c r="C2339" s="786" t="s">
        <v>237</v>
      </c>
      <c r="D2339" s="787"/>
      <c r="E2339" s="788"/>
      <c r="F2339" s="854">
        <f>$F$3</f>
        <v>0.18</v>
      </c>
      <c r="G2339" s="944"/>
      <c r="H2339" s="791">
        <f>ROUND(H2337*F2339,2)</f>
        <v>707564.52</v>
      </c>
      <c r="I2339" s="945"/>
      <c r="J2339" s="946"/>
    </row>
    <row r="2340" spans="1:10" x14ac:dyDescent="0.3">
      <c r="A2340" s="628" t="s">
        <v>381</v>
      </c>
      <c r="B2340" s="937"/>
      <c r="C2340" s="786" t="s">
        <v>239</v>
      </c>
      <c r="D2340" s="787"/>
      <c r="E2340" s="788"/>
      <c r="F2340" s="854">
        <f>$G$3</f>
        <v>0.05</v>
      </c>
      <c r="G2340" s="944"/>
      <c r="H2340" s="791">
        <f>ROUND(H2337*F2340,2)</f>
        <v>196545.7</v>
      </c>
      <c r="I2340" s="945"/>
      <c r="J2340" s="946"/>
    </row>
    <row r="2341" spans="1:10" x14ac:dyDescent="0.3">
      <c r="A2341" s="628" t="s">
        <v>268</v>
      </c>
      <c r="B2341" s="937"/>
      <c r="C2341" s="786" t="s">
        <v>241</v>
      </c>
      <c r="D2341" s="787"/>
      <c r="E2341" s="788"/>
      <c r="F2341" s="854">
        <f>$H$3</f>
        <v>0.08</v>
      </c>
      <c r="G2341" s="944"/>
      <c r="H2341" s="791">
        <f>ROUND(H2337*F2341,2)</f>
        <v>314473.12</v>
      </c>
      <c r="I2341" s="945"/>
      <c r="J2341" s="946"/>
    </row>
    <row r="2342" spans="1:10" x14ac:dyDescent="0.3">
      <c r="A2342" s="628" t="s">
        <v>270</v>
      </c>
      <c r="B2342" s="937"/>
      <c r="C2342" s="786" t="s">
        <v>245</v>
      </c>
      <c r="D2342" s="787"/>
      <c r="E2342" s="788"/>
      <c r="F2342" s="854">
        <f>$I$3</f>
        <v>0.19</v>
      </c>
      <c r="G2342" s="944"/>
      <c r="H2342" s="791">
        <f>ROUND(H2341*F2342,2)</f>
        <v>59749.89</v>
      </c>
      <c r="I2342" s="945"/>
      <c r="J2342" s="946"/>
    </row>
    <row r="2343" spans="1:10" x14ac:dyDescent="0.3">
      <c r="A2343" s="720" t="s">
        <v>382</v>
      </c>
      <c r="B2343" s="937"/>
      <c r="C2343" s="794" t="s">
        <v>383</v>
      </c>
      <c r="D2343" s="795"/>
      <c r="E2343" s="796"/>
      <c r="F2343" s="597"/>
      <c r="G2343" s="947"/>
      <c r="H2343" s="798">
        <f>SUM(H2339:H2342)</f>
        <v>1278333.2299999997</v>
      </c>
      <c r="I2343" s="948"/>
      <c r="J2343" s="949"/>
    </row>
    <row r="2344" spans="1:10" ht="15" thickBot="1" x14ac:dyDescent="0.35">
      <c r="A2344" s="720" t="s">
        <v>384</v>
      </c>
      <c r="B2344" s="937"/>
      <c r="C2344" s="801"/>
      <c r="D2344" s="802"/>
      <c r="E2344" s="774"/>
      <c r="F2344" s="775" t="s">
        <v>385</v>
      </c>
      <c r="G2344" s="950"/>
      <c r="H2344" s="951">
        <f>ROUND(H2337+H2343,$A$3)</f>
        <v>5209247</v>
      </c>
      <c r="I2344" s="805"/>
      <c r="J2344" s="952">
        <f>IF($A$3=2,ROUND((J2337+J2343),2),ROUND((J2337+J2343),0))</f>
        <v>19654570</v>
      </c>
    </row>
    <row r="2345" spans="1:10" hidden="1" x14ac:dyDescent="0.3">
      <c r="A2345" s="731" t="s">
        <v>364</v>
      </c>
      <c r="B2345" s="732"/>
      <c r="C2345" s="806"/>
      <c r="D2345" s="807"/>
      <c r="E2345" s="808"/>
      <c r="F2345" s="808"/>
      <c r="G2345" s="808"/>
      <c r="H2345" s="809"/>
      <c r="I2345" s="596"/>
      <c r="J2345" s="597"/>
    </row>
    <row r="2346" spans="1:10" hidden="1" x14ac:dyDescent="0.3">
      <c r="A2346" s="737"/>
      <c r="B2346" s="732"/>
      <c r="C2346" s="733"/>
      <c r="D2346" s="734"/>
      <c r="E2346" s="735"/>
      <c r="F2346" s="735"/>
      <c r="G2346" s="735"/>
      <c r="H2346" s="736"/>
      <c r="I2346" s="596"/>
      <c r="J2346" s="597"/>
    </row>
    <row r="2347" spans="1:10" hidden="1" x14ac:dyDescent="0.3">
      <c r="A2347" s="737"/>
      <c r="B2347" s="732"/>
      <c r="C2347" s="738" t="s">
        <v>365</v>
      </c>
      <c r="D2347" s="739"/>
      <c r="E2347" s="740"/>
      <c r="F2347" s="740"/>
      <c r="G2347" s="740"/>
      <c r="H2347" s="741"/>
      <c r="I2347" s="596"/>
      <c r="J2347" s="597"/>
    </row>
    <row r="2348" spans="1:10" hidden="1" x14ac:dyDescent="0.3">
      <c r="A2348" s="737"/>
      <c r="B2348" s="732"/>
      <c r="C2348" s="742"/>
      <c r="D2348" s="743"/>
      <c r="E2348" s="744"/>
      <c r="F2348" s="744"/>
      <c r="G2348" s="744"/>
      <c r="H2348" s="745"/>
      <c r="I2348" s="596"/>
      <c r="J2348" s="597"/>
    </row>
    <row r="2349" spans="1:10" hidden="1" x14ac:dyDescent="0.3">
      <c r="A2349" s="737"/>
      <c r="B2349" s="732"/>
      <c r="C2349" s="742"/>
      <c r="D2349" s="743"/>
      <c r="E2349" s="744"/>
      <c r="F2349" s="744"/>
      <c r="G2349" s="744"/>
      <c r="H2349" s="745"/>
      <c r="I2349" s="596"/>
      <c r="J2349" s="597"/>
    </row>
    <row r="2350" spans="1:10" hidden="1" x14ac:dyDescent="0.3">
      <c r="A2350" s="737"/>
      <c r="B2350" s="732"/>
      <c r="C2350" s="733"/>
      <c r="D2350" s="734"/>
      <c r="E2350" s="735"/>
      <c r="F2350" s="735"/>
      <c r="G2350" s="735"/>
      <c r="H2350" s="736"/>
      <c r="I2350" s="596"/>
      <c r="J2350" s="597"/>
    </row>
    <row r="2351" spans="1:10" hidden="1" x14ac:dyDescent="0.3">
      <c r="A2351" s="737"/>
      <c r="B2351" s="732"/>
      <c r="C2351" s="746" t="s">
        <v>366</v>
      </c>
      <c r="D2351" s="734"/>
      <c r="E2351" s="735"/>
      <c r="F2351" s="747" t="s">
        <v>367</v>
      </c>
      <c r="G2351" s="735"/>
      <c r="H2351" s="736"/>
      <c r="I2351" s="596"/>
      <c r="J2351" s="597"/>
    </row>
    <row r="2352" spans="1:10" hidden="1" x14ac:dyDescent="0.3">
      <c r="C2352" s="194"/>
      <c r="H2352" s="195"/>
      <c r="I2352" s="596"/>
      <c r="J2352" s="597"/>
    </row>
    <row r="2353" spans="1:10" hidden="1" x14ac:dyDescent="0.3">
      <c r="C2353" s="194"/>
      <c r="H2353" s="195"/>
      <c r="I2353" s="596"/>
      <c r="J2353" s="597"/>
    </row>
    <row r="2354" spans="1:10" hidden="1" x14ac:dyDescent="0.3">
      <c r="A2354" s="737"/>
      <c r="B2354" s="732"/>
      <c r="C2354" s="748" t="s">
        <v>368</v>
      </c>
      <c r="D2354" s="749"/>
      <c r="E2354" s="735"/>
      <c r="F2354" s="750" t="s">
        <v>368</v>
      </c>
      <c r="G2354" s="740"/>
      <c r="H2354" s="741"/>
      <c r="I2354" s="596"/>
      <c r="J2354" s="597"/>
    </row>
    <row r="2355" spans="1:10" hidden="1" x14ac:dyDescent="0.3">
      <c r="A2355" s="737"/>
      <c r="B2355" s="732"/>
      <c r="C2355" s="751" t="s">
        <v>369</v>
      </c>
      <c r="D2355" s="743"/>
      <c r="E2355" s="735"/>
      <c r="F2355" s="752" t="s">
        <v>369</v>
      </c>
      <c r="G2355" s="744"/>
      <c r="H2355" s="745"/>
      <c r="I2355" s="596"/>
      <c r="J2355" s="597"/>
    </row>
    <row r="2356" spans="1:10" hidden="1" x14ac:dyDescent="0.3">
      <c r="A2356" s="737"/>
      <c r="B2356" s="732"/>
      <c r="C2356" s="753" t="s">
        <v>370</v>
      </c>
      <c r="D2356" s="734"/>
      <c r="E2356" s="735"/>
      <c r="F2356" s="732" t="s">
        <v>371</v>
      </c>
      <c r="G2356" s="735"/>
      <c r="H2356" s="736"/>
      <c r="I2356" s="596"/>
      <c r="J2356" s="597"/>
    </row>
    <row r="2357" spans="1:10" ht="15" hidden="1" thickBot="1" x14ac:dyDescent="0.35">
      <c r="A2357" s="754" t="s">
        <v>372</v>
      </c>
      <c r="B2357" s="732"/>
      <c r="C2357" s="755"/>
      <c r="D2357" s="756"/>
      <c r="E2357" s="757"/>
      <c r="F2357" s="757"/>
      <c r="G2357" s="757"/>
      <c r="H2357" s="758"/>
      <c r="I2357" s="596"/>
      <c r="J2357" s="597"/>
    </row>
    <row r="2358" spans="1:10" x14ac:dyDescent="0.3">
      <c r="C2358" s="32"/>
      <c r="D2358" s="102"/>
      <c r="E2358" s="32"/>
      <c r="F2358" s="32"/>
      <c r="G2358" s="32"/>
      <c r="H2358" s="32"/>
      <c r="I2358" s="596"/>
      <c r="J2358" s="597"/>
    </row>
    <row r="2359" spans="1:10" ht="15" thickBot="1" x14ac:dyDescent="0.35">
      <c r="C2359" s="32"/>
      <c r="D2359" s="102"/>
      <c r="E2359" s="32"/>
      <c r="F2359" s="32"/>
      <c r="G2359" s="32"/>
      <c r="H2359" s="32"/>
      <c r="I2359" s="596"/>
      <c r="J2359" s="597"/>
    </row>
    <row r="2360" spans="1:10" ht="17.399999999999999" hidden="1" x14ac:dyDescent="0.3">
      <c r="A2360" s="598" t="s">
        <v>300</v>
      </c>
      <c r="B2360" s="598"/>
      <c r="C2360" s="599" t="s">
        <v>301</v>
      </c>
      <c r="D2360" s="600"/>
      <c r="E2360" s="600"/>
      <c r="F2360" s="600"/>
      <c r="G2360" s="600"/>
      <c r="H2360" s="601" t="str">
        <f>"No. " &amp; COUNTIF(A$3:A2365,"ITEM*") &amp; " DE " &amp; COUNTIF(A$3:A$99554,"ITEM*")</f>
        <v>No. 48 DE 54</v>
      </c>
      <c r="I2360" s="596"/>
      <c r="J2360" s="597"/>
    </row>
    <row r="2361" spans="1:10" hidden="1" x14ac:dyDescent="0.3">
      <c r="A2361" s="598" t="s">
        <v>302</v>
      </c>
      <c r="B2361" s="598"/>
      <c r="C2361" s="602" t="s">
        <v>303</v>
      </c>
      <c r="D2361" s="603" t="s">
        <v>46</v>
      </c>
      <c r="E2361" s="604"/>
      <c r="F2361" s="605" t="s">
        <v>304</v>
      </c>
      <c r="G2361" s="603"/>
      <c r="H2361" s="606"/>
      <c r="I2361" s="596"/>
      <c r="J2361" s="597"/>
    </row>
    <row r="2362" spans="1:10" ht="15" hidden="1" thickBot="1" x14ac:dyDescent="0.35">
      <c r="C2362" s="607"/>
      <c r="D2362" s="608"/>
      <c r="E2362" s="608"/>
      <c r="F2362" s="608"/>
      <c r="G2362" s="608"/>
      <c r="H2362" s="609"/>
      <c r="I2362" s="596"/>
      <c r="J2362" s="597"/>
    </row>
    <row r="2363" spans="1:10" x14ac:dyDescent="0.3">
      <c r="A2363" s="610" t="s">
        <v>305</v>
      </c>
      <c r="B2363" s="611"/>
      <c r="C2363" s="612" t="s">
        <v>91</v>
      </c>
      <c r="D2363" s="613"/>
      <c r="E2363" s="613"/>
      <c r="F2363" s="614" t="s">
        <v>90</v>
      </c>
      <c r="G2363" s="615" t="s">
        <v>306</v>
      </c>
      <c r="H2363" s="616" t="s">
        <v>307</v>
      </c>
      <c r="I2363" s="617" t="s">
        <v>308</v>
      </c>
      <c r="J2363" s="970" t="s">
        <v>98</v>
      </c>
    </row>
    <row r="2364" spans="1:10" x14ac:dyDescent="0.3">
      <c r="A2364" s="619" t="s">
        <v>562</v>
      </c>
      <c r="B2364" s="611"/>
      <c r="C2364" s="620" t="s">
        <v>210</v>
      </c>
      <c r="D2364" s="621"/>
      <c r="E2364" s="622"/>
      <c r="F2364" s="623">
        <f>PRESUPUESTO!$B$120</f>
        <v>0</v>
      </c>
      <c r="G2364" s="624" t="s">
        <v>92</v>
      </c>
      <c r="H2364" s="625">
        <f>PRESUPUESTO!$E$120</f>
        <v>8</v>
      </c>
      <c r="I2364" s="769">
        <f>H2364</f>
        <v>8</v>
      </c>
      <c r="J2364" s="627"/>
    </row>
    <row r="2365" spans="1:10" x14ac:dyDescent="0.3">
      <c r="A2365" s="628"/>
      <c r="B2365" s="629"/>
      <c r="C2365" s="630"/>
      <c r="D2365" s="631"/>
      <c r="E2365" s="632"/>
      <c r="F2365" s="770"/>
      <c r="G2365" s="891"/>
      <c r="H2365" s="892"/>
      <c r="I2365" s="893"/>
      <c r="J2365" s="891"/>
    </row>
    <row r="2366" spans="1:10" x14ac:dyDescent="0.3">
      <c r="A2366" s="637" t="s">
        <v>312</v>
      </c>
      <c r="B2366" s="629"/>
      <c r="C2366" s="638" t="s">
        <v>313</v>
      </c>
      <c r="D2366" s="855" t="s">
        <v>314</v>
      </c>
      <c r="E2366" s="855" t="str">
        <f>"CANT. / " &amp; G2364</f>
        <v>CANT. / UND</v>
      </c>
      <c r="F2366" s="856" t="s">
        <v>315</v>
      </c>
      <c r="G2366" s="894" t="s">
        <v>316</v>
      </c>
      <c r="H2366" s="895" t="s">
        <v>317</v>
      </c>
      <c r="I2366" s="896"/>
      <c r="J2366" s="897"/>
    </row>
    <row r="2367" spans="1:10" x14ac:dyDescent="0.3">
      <c r="A2367" s="821">
        <v>100543</v>
      </c>
      <c r="B2367" s="680" t="s">
        <v>387</v>
      </c>
      <c r="C2367" s="822" t="s">
        <v>559</v>
      </c>
      <c r="D2367" s="883" t="s">
        <v>560</v>
      </c>
      <c r="E2367" s="884">
        <v>32</v>
      </c>
      <c r="F2367" s="885">
        <v>5</v>
      </c>
      <c r="G2367" s="1056">
        <v>10044</v>
      </c>
      <c r="H2367" s="1057">
        <f>TRUNC(E2367* (1 + F2367 / 100) * G2367,2)</f>
        <v>337478.40000000002</v>
      </c>
      <c r="I2367" s="1058">
        <f>E2367 * (1 + F2367 / 100) * I2364</f>
        <v>268.8</v>
      </c>
      <c r="J2367" s="1059">
        <f>I2364*H2367</f>
        <v>2699827.2000000002</v>
      </c>
    </row>
    <row r="2368" spans="1:10" x14ac:dyDescent="0.3">
      <c r="A2368" s="628">
        <v>101777</v>
      </c>
      <c r="B2368" s="629" t="s">
        <v>387</v>
      </c>
      <c r="C2368" s="645" t="s">
        <v>554</v>
      </c>
      <c r="D2368" s="846" t="s">
        <v>92</v>
      </c>
      <c r="E2368" s="847">
        <v>8</v>
      </c>
      <c r="F2368" s="861"/>
      <c r="G2368" s="898">
        <v>255</v>
      </c>
      <c r="H2368" s="899">
        <f>TRUNC(E2368* (1 + F2368 / 100) * G2368,2)</f>
        <v>2040</v>
      </c>
      <c r="I2368" s="900">
        <f>E2368 * (1 + F2368 / 100) * I2364</f>
        <v>64</v>
      </c>
      <c r="J2368" s="901">
        <f>I2364*H2368</f>
        <v>16320</v>
      </c>
    </row>
    <row r="2369" spans="1:10" x14ac:dyDescent="0.3">
      <c r="A2369" s="628">
        <v>100593</v>
      </c>
      <c r="B2369" s="629" t="s">
        <v>318</v>
      </c>
      <c r="C2369" s="645" t="s">
        <v>557</v>
      </c>
      <c r="D2369" s="846" t="s">
        <v>92</v>
      </c>
      <c r="E2369" s="847">
        <v>8</v>
      </c>
      <c r="F2369" s="861"/>
      <c r="G2369" s="898">
        <v>56</v>
      </c>
      <c r="H2369" s="899">
        <f>TRUNC(E2369* (1 + F2369 / 100) * G2369,2)</f>
        <v>448</v>
      </c>
      <c r="I2369" s="900">
        <f>E2369 * (1 + F2369 / 100) * I2364</f>
        <v>64</v>
      </c>
      <c r="J2369" s="901">
        <f>I2364*H2369</f>
        <v>3584</v>
      </c>
    </row>
    <row r="2370" spans="1:10" x14ac:dyDescent="0.3">
      <c r="A2370" s="628">
        <v>101506</v>
      </c>
      <c r="B2370" s="629" t="s">
        <v>390</v>
      </c>
      <c r="C2370" s="645" t="s">
        <v>506</v>
      </c>
      <c r="D2370" s="846" t="s">
        <v>392</v>
      </c>
      <c r="E2370" s="847">
        <v>0.2</v>
      </c>
      <c r="F2370" s="861"/>
      <c r="G2370" s="898">
        <v>5465</v>
      </c>
      <c r="H2370" s="899">
        <f>TRUNC(E2370* (1 + F2370 / 100) * G2370,2)</f>
        <v>1093</v>
      </c>
      <c r="I2370" s="902">
        <f>E2370 * (1 + F2370 / 100) * I2364</f>
        <v>1.6</v>
      </c>
      <c r="J2370" s="903">
        <f>I2364*H2370</f>
        <v>8744</v>
      </c>
    </row>
    <row r="2371" spans="1:10" x14ac:dyDescent="0.3">
      <c r="A2371" s="655"/>
      <c r="B2371" s="629"/>
      <c r="C2371" s="656"/>
      <c r="D2371" s="834"/>
      <c r="E2371" s="835"/>
      <c r="F2371" s="836"/>
      <c r="G2371" s="904"/>
      <c r="H2371" s="905"/>
      <c r="I2371" s="906"/>
      <c r="J2371" s="838"/>
    </row>
    <row r="2372" spans="1:10" x14ac:dyDescent="0.3">
      <c r="A2372" s="664" t="s">
        <v>330</v>
      </c>
      <c r="B2372" s="629"/>
      <c r="C2372" s="630"/>
      <c r="D2372" s="631"/>
      <c r="E2372" s="632"/>
      <c r="F2372" s="863"/>
      <c r="G2372" s="666" t="s">
        <v>331</v>
      </c>
      <c r="H2372" s="907">
        <f>SUM(H2366:H2371)</f>
        <v>341059.4</v>
      </c>
      <c r="I2372" s="896"/>
      <c r="J2372" s="908">
        <f>SUM(J2366:J2371)</f>
        <v>2728475.2</v>
      </c>
    </row>
    <row r="2373" spans="1:10" x14ac:dyDescent="0.3">
      <c r="A2373" s="664" t="s">
        <v>332</v>
      </c>
      <c r="B2373" s="629"/>
      <c r="C2373" s="630"/>
      <c r="D2373" s="631"/>
      <c r="E2373" s="632"/>
      <c r="F2373" s="770"/>
      <c r="G2373" s="909"/>
      <c r="H2373" s="910"/>
      <c r="I2373" s="911"/>
      <c r="J2373" s="912"/>
    </row>
    <row r="2374" spans="1:10" x14ac:dyDescent="0.3">
      <c r="A2374" s="637" t="s">
        <v>333</v>
      </c>
      <c r="B2374" s="629"/>
      <c r="C2374" s="673" t="s">
        <v>334</v>
      </c>
      <c r="D2374" s="865" t="s">
        <v>335</v>
      </c>
      <c r="E2374" s="865" t="s">
        <v>336</v>
      </c>
      <c r="F2374" s="866" t="s">
        <v>337</v>
      </c>
      <c r="G2374" s="913" t="s">
        <v>378</v>
      </c>
      <c r="H2374" s="914" t="s">
        <v>94</v>
      </c>
      <c r="I2374" s="915"/>
      <c r="J2374" s="916"/>
    </row>
    <row r="2375" spans="1:10" x14ac:dyDescent="0.3">
      <c r="A2375" s="628">
        <v>200004</v>
      </c>
      <c r="B2375" s="680" t="s">
        <v>334</v>
      </c>
      <c r="C2375" s="645" t="s">
        <v>493</v>
      </c>
      <c r="D2375" s="917">
        <v>189305</v>
      </c>
      <c r="E2375" s="871">
        <v>1.8</v>
      </c>
      <c r="F2375" s="976">
        <f>TRUNC(D2375*E2375,0)</f>
        <v>340749</v>
      </c>
      <c r="G2375" s="977">
        <v>16</v>
      </c>
      <c r="H2375" s="872">
        <f>IFERROR(TRUNC(F2375/G2375,2),0)</f>
        <v>21296.81</v>
      </c>
      <c r="I2375" s="923">
        <f>I2364/G2375</f>
        <v>0.5</v>
      </c>
      <c r="J2375" s="935">
        <f>I2364*H2375</f>
        <v>170374.48</v>
      </c>
    </row>
    <row r="2376" spans="1:10" x14ac:dyDescent="0.3">
      <c r="A2376" s="628">
        <v>200015</v>
      </c>
      <c r="B2376" s="680" t="s">
        <v>334</v>
      </c>
      <c r="C2376" s="645" t="s">
        <v>485</v>
      </c>
      <c r="D2376" s="917">
        <v>189305</v>
      </c>
      <c r="E2376" s="871">
        <v>1.39</v>
      </c>
      <c r="F2376" s="918">
        <f>TRUNC(D2376*E2376,0)</f>
        <v>263133</v>
      </c>
      <c r="G2376" s="919">
        <v>4</v>
      </c>
      <c r="H2376" s="872">
        <f>IFERROR(TRUNC(F2376/G2376,2),0)</f>
        <v>65783.25</v>
      </c>
      <c r="I2376" s="920">
        <f>I2364/G2376</f>
        <v>2</v>
      </c>
      <c r="J2376" s="921">
        <f>I2364*H2376</f>
        <v>526266</v>
      </c>
    </row>
    <row r="2377" spans="1:10" x14ac:dyDescent="0.3">
      <c r="A2377" s="655"/>
      <c r="B2377" s="629"/>
      <c r="C2377" s="656"/>
      <c r="D2377" s="834"/>
      <c r="E2377" s="835"/>
      <c r="F2377" s="836"/>
      <c r="G2377" s="904"/>
      <c r="H2377" s="905"/>
      <c r="I2377" s="906"/>
      <c r="J2377" s="838"/>
    </row>
    <row r="2378" spans="1:10" x14ac:dyDescent="0.3">
      <c r="A2378" s="664" t="s">
        <v>341</v>
      </c>
      <c r="B2378" s="629"/>
      <c r="C2378" s="630"/>
      <c r="D2378" s="631"/>
      <c r="E2378" s="632"/>
      <c r="F2378" s="873"/>
      <c r="G2378" s="694" t="s">
        <v>342</v>
      </c>
      <c r="H2378" s="922">
        <f>SUM(H2374:H2377)</f>
        <v>87080.06</v>
      </c>
      <c r="I2378" s="923"/>
      <c r="J2378" s="924">
        <f>SUM(J2374:J2377)</f>
        <v>696640.48</v>
      </c>
    </row>
    <row r="2379" spans="1:10" x14ac:dyDescent="0.3">
      <c r="A2379" s="664" t="s">
        <v>343</v>
      </c>
      <c r="B2379" s="629"/>
      <c r="C2379" s="630"/>
      <c r="D2379" s="631"/>
      <c r="E2379" s="632"/>
      <c r="F2379" s="770"/>
      <c r="G2379" s="909"/>
      <c r="H2379" s="910"/>
      <c r="I2379" s="911"/>
      <c r="J2379" s="912"/>
    </row>
    <row r="2380" spans="1:10" x14ac:dyDescent="0.3">
      <c r="A2380" s="637" t="s">
        <v>344</v>
      </c>
      <c r="B2380" s="629"/>
      <c r="C2380" s="697" t="s">
        <v>345</v>
      </c>
      <c r="D2380" s="874" t="s">
        <v>346</v>
      </c>
      <c r="E2380" s="874" t="s">
        <v>314</v>
      </c>
      <c r="F2380" s="875" t="s">
        <v>347</v>
      </c>
      <c r="G2380" s="925" t="s">
        <v>348</v>
      </c>
      <c r="H2380" s="926" t="s">
        <v>317</v>
      </c>
      <c r="I2380" s="927"/>
      <c r="J2380" s="928"/>
    </row>
    <row r="2381" spans="1:10" x14ac:dyDescent="0.3">
      <c r="A2381" s="628">
        <v>300026</v>
      </c>
      <c r="B2381" s="629" t="s">
        <v>345</v>
      </c>
      <c r="C2381" s="811" t="s">
        <v>350</v>
      </c>
      <c r="D2381" s="846"/>
      <c r="E2381" s="846" t="s">
        <v>351</v>
      </c>
      <c r="F2381" s="879">
        <v>0.05</v>
      </c>
      <c r="G2381" s="898">
        <f>H2378</f>
        <v>87080.06</v>
      </c>
      <c r="H2381" s="832">
        <f>TRUNC(F2381 * G2381,2)</f>
        <v>4354</v>
      </c>
      <c r="I2381" s="902">
        <f>I2364 * F2381</f>
        <v>0.4</v>
      </c>
      <c r="J2381" s="903">
        <f>I2364*H2381</f>
        <v>34832</v>
      </c>
    </row>
    <row r="2382" spans="1:10" x14ac:dyDescent="0.3">
      <c r="A2382" s="655"/>
      <c r="B2382" s="629"/>
      <c r="C2382" s="656"/>
      <c r="D2382" s="834"/>
      <c r="E2382" s="835"/>
      <c r="F2382" s="836"/>
      <c r="G2382" s="904"/>
      <c r="H2382" s="905"/>
      <c r="I2382" s="906"/>
      <c r="J2382" s="838"/>
    </row>
    <row r="2383" spans="1:10" x14ac:dyDescent="0.3">
      <c r="A2383" s="664" t="s">
        <v>352</v>
      </c>
      <c r="B2383" s="629"/>
      <c r="C2383" s="630"/>
      <c r="D2383" s="631"/>
      <c r="E2383" s="632"/>
      <c r="F2383" s="839"/>
      <c r="G2383" s="706" t="s">
        <v>353</v>
      </c>
      <c r="H2383" s="929">
        <f>SUM(H2380:H2382)</f>
        <v>4354</v>
      </c>
      <c r="I2383" s="923"/>
      <c r="J2383" s="924">
        <f>SUM(J2380:J2382)</f>
        <v>34832</v>
      </c>
    </row>
    <row r="2384" spans="1:10" x14ac:dyDescent="0.3">
      <c r="A2384" s="664" t="s">
        <v>354</v>
      </c>
      <c r="B2384" s="629"/>
      <c r="C2384" s="630"/>
      <c r="D2384" s="631"/>
      <c r="E2384" s="632"/>
      <c r="F2384" s="770"/>
      <c r="G2384" s="909"/>
      <c r="H2384" s="910"/>
      <c r="I2384" s="911"/>
      <c r="J2384" s="912"/>
    </row>
    <row r="2385" spans="1:10" x14ac:dyDescent="0.3">
      <c r="A2385" s="708" t="s">
        <v>355</v>
      </c>
      <c r="B2385" s="709"/>
      <c r="C2385" s="710" t="s">
        <v>356</v>
      </c>
      <c r="D2385" s="841" t="s">
        <v>357</v>
      </c>
      <c r="E2385" s="841" t="s">
        <v>358</v>
      </c>
      <c r="F2385" s="842" t="s">
        <v>359</v>
      </c>
      <c r="G2385" s="930" t="s">
        <v>348</v>
      </c>
      <c r="H2385" s="931" t="s">
        <v>317</v>
      </c>
      <c r="I2385" s="932"/>
      <c r="J2385" s="933"/>
    </row>
    <row r="2386" spans="1:10" x14ac:dyDescent="0.3">
      <c r="A2386" s="628"/>
      <c r="B2386" s="629"/>
      <c r="C2386" s="645"/>
      <c r="D2386" s="846"/>
      <c r="E2386" s="847"/>
      <c r="F2386" s="861"/>
      <c r="G2386" s="898"/>
      <c r="H2386" s="899"/>
      <c r="I2386" s="902"/>
      <c r="J2386" s="903"/>
    </row>
    <row r="2387" spans="1:10" x14ac:dyDescent="0.3">
      <c r="A2387" s="664" t="s">
        <v>360</v>
      </c>
      <c r="B2387" s="709"/>
      <c r="C2387" s="630"/>
      <c r="D2387" s="631"/>
      <c r="E2387" s="632"/>
      <c r="F2387" s="851"/>
      <c r="G2387" s="718" t="s">
        <v>361</v>
      </c>
      <c r="H2387" s="934">
        <f>SUM(H2385:H2386)</f>
        <v>0</v>
      </c>
      <c r="I2387" s="923"/>
      <c r="J2387" s="935">
        <f>SUM(J2385:J2386)</f>
        <v>0</v>
      </c>
    </row>
    <row r="2388" spans="1:10" x14ac:dyDescent="0.3">
      <c r="A2388" s="720" t="s">
        <v>362</v>
      </c>
      <c r="B2388" s="936"/>
      <c r="C2388" s="630"/>
      <c r="D2388" s="631"/>
      <c r="E2388" s="632"/>
      <c r="F2388" s="770"/>
      <c r="G2388" s="891"/>
      <c r="H2388" s="892"/>
      <c r="I2388" s="893"/>
      <c r="J2388" s="891"/>
    </row>
    <row r="2389" spans="1:10" ht="15" thickBot="1" x14ac:dyDescent="0.35">
      <c r="A2389" s="720" t="s">
        <v>95</v>
      </c>
      <c r="B2389" s="937"/>
      <c r="C2389" s="772"/>
      <c r="D2389" s="773"/>
      <c r="E2389" s="774"/>
      <c r="F2389" s="775" t="s">
        <v>363</v>
      </c>
      <c r="G2389" s="776"/>
      <c r="H2389" s="938">
        <f>IF($A$2="CD",ROUND(SUM(H2365:H2388)/2,$A$3),SUM(H2365:H2388)/2)</f>
        <v>432493</v>
      </c>
      <c r="I2389" s="729"/>
      <c r="J2389" s="939">
        <f>IF($A$2="CD",ROUND(SUM(J2365:J2388)/2,$A$3),SUM(J2365:J2388)/2)</f>
        <v>3459948</v>
      </c>
    </row>
    <row r="2390" spans="1:10" x14ac:dyDescent="0.3">
      <c r="A2390" s="720" t="s">
        <v>380</v>
      </c>
      <c r="B2390" s="937"/>
      <c r="C2390" s="778" t="s">
        <v>259</v>
      </c>
      <c r="D2390" s="779"/>
      <c r="E2390" s="780"/>
      <c r="F2390" s="781"/>
      <c r="G2390" s="940"/>
      <c r="H2390" s="941"/>
      <c r="I2390" s="942"/>
      <c r="J2390" s="943"/>
    </row>
    <row r="2391" spans="1:10" x14ac:dyDescent="0.3">
      <c r="A2391" s="628" t="s">
        <v>266</v>
      </c>
      <c r="B2391" s="937"/>
      <c r="C2391" s="786" t="s">
        <v>237</v>
      </c>
      <c r="D2391" s="787"/>
      <c r="E2391" s="788"/>
      <c r="F2391" s="854">
        <f>$F$3</f>
        <v>0.18</v>
      </c>
      <c r="G2391" s="944"/>
      <c r="H2391" s="791">
        <f>ROUND(H2389*F2391,2)</f>
        <v>77848.740000000005</v>
      </c>
      <c r="I2391" s="945"/>
      <c r="J2391" s="946"/>
    </row>
    <row r="2392" spans="1:10" x14ac:dyDescent="0.3">
      <c r="A2392" s="628" t="s">
        <v>381</v>
      </c>
      <c r="B2392" s="937"/>
      <c r="C2392" s="786" t="s">
        <v>239</v>
      </c>
      <c r="D2392" s="787"/>
      <c r="E2392" s="788"/>
      <c r="F2392" s="854">
        <f>$G$3</f>
        <v>0.05</v>
      </c>
      <c r="G2392" s="944"/>
      <c r="H2392" s="791">
        <f>ROUND(H2389*F2392,2)</f>
        <v>21624.65</v>
      </c>
      <c r="I2392" s="945"/>
      <c r="J2392" s="946"/>
    </row>
    <row r="2393" spans="1:10" x14ac:dyDescent="0.3">
      <c r="A2393" s="628" t="s">
        <v>268</v>
      </c>
      <c r="B2393" s="937"/>
      <c r="C2393" s="786" t="s">
        <v>241</v>
      </c>
      <c r="D2393" s="787"/>
      <c r="E2393" s="788"/>
      <c r="F2393" s="854">
        <f>$H$3</f>
        <v>0.08</v>
      </c>
      <c r="G2393" s="944"/>
      <c r="H2393" s="791">
        <f>ROUND(H2389*F2393,2)</f>
        <v>34599.440000000002</v>
      </c>
      <c r="I2393" s="945"/>
      <c r="J2393" s="946"/>
    </row>
    <row r="2394" spans="1:10" x14ac:dyDescent="0.3">
      <c r="A2394" s="628" t="s">
        <v>270</v>
      </c>
      <c r="B2394" s="937"/>
      <c r="C2394" s="786" t="s">
        <v>245</v>
      </c>
      <c r="D2394" s="787"/>
      <c r="E2394" s="788"/>
      <c r="F2394" s="854">
        <f>$I$3</f>
        <v>0.19</v>
      </c>
      <c r="G2394" s="944"/>
      <c r="H2394" s="791">
        <f>ROUND(H2393*F2394,2)</f>
        <v>6573.89</v>
      </c>
      <c r="I2394" s="945"/>
      <c r="J2394" s="946"/>
    </row>
    <row r="2395" spans="1:10" x14ac:dyDescent="0.3">
      <c r="A2395" s="720" t="s">
        <v>382</v>
      </c>
      <c r="B2395" s="937"/>
      <c r="C2395" s="794" t="s">
        <v>383</v>
      </c>
      <c r="D2395" s="795"/>
      <c r="E2395" s="796"/>
      <c r="F2395" s="596"/>
      <c r="G2395" s="947"/>
      <c r="H2395" s="798">
        <f>SUM(H2391:H2394)</f>
        <v>140646.72000000003</v>
      </c>
      <c r="I2395" s="948"/>
      <c r="J2395" s="949"/>
    </row>
    <row r="2396" spans="1:10" ht="15" thickBot="1" x14ac:dyDescent="0.35">
      <c r="A2396" s="720" t="s">
        <v>384</v>
      </c>
      <c r="B2396" s="937"/>
      <c r="C2396" s="801"/>
      <c r="D2396" s="802"/>
      <c r="E2396" s="774"/>
      <c r="F2396" s="775" t="s">
        <v>385</v>
      </c>
      <c r="G2396" s="950"/>
      <c r="H2396" s="951">
        <f>ROUND(H2389+H2395,$A$3)</f>
        <v>573140</v>
      </c>
      <c r="I2396" s="805"/>
      <c r="J2396" s="952">
        <f>IF($A$3=2,ROUND((J2389+J2395),2),ROUND((J2389+J2395),0))</f>
        <v>3459948</v>
      </c>
    </row>
    <row r="2397" spans="1:10" hidden="1" x14ac:dyDescent="0.3">
      <c r="A2397" s="731" t="s">
        <v>364</v>
      </c>
      <c r="B2397" s="732"/>
      <c r="C2397" s="806"/>
      <c r="D2397" s="807"/>
      <c r="E2397" s="808"/>
      <c r="F2397" s="808"/>
      <c r="G2397" s="808"/>
      <c r="H2397" s="809"/>
      <c r="I2397" s="596"/>
      <c r="J2397" s="597"/>
    </row>
    <row r="2398" spans="1:10" hidden="1" x14ac:dyDescent="0.3">
      <c r="A2398" s="737"/>
      <c r="B2398" s="732"/>
      <c r="C2398" s="733"/>
      <c r="D2398" s="734"/>
      <c r="E2398" s="735"/>
      <c r="F2398" s="735"/>
      <c r="G2398" s="735"/>
      <c r="H2398" s="736"/>
      <c r="I2398" s="596"/>
      <c r="J2398" s="597"/>
    </row>
    <row r="2399" spans="1:10" hidden="1" x14ac:dyDescent="0.3">
      <c r="A2399" s="737"/>
      <c r="B2399" s="732"/>
      <c r="C2399" s="738" t="s">
        <v>365</v>
      </c>
      <c r="D2399" s="739"/>
      <c r="E2399" s="740"/>
      <c r="F2399" s="740"/>
      <c r="G2399" s="740"/>
      <c r="H2399" s="741"/>
      <c r="I2399" s="596"/>
      <c r="J2399" s="597"/>
    </row>
    <row r="2400" spans="1:10" hidden="1" x14ac:dyDescent="0.3">
      <c r="A2400" s="737"/>
      <c r="B2400" s="732"/>
      <c r="C2400" s="742"/>
      <c r="D2400" s="743"/>
      <c r="E2400" s="744"/>
      <c r="F2400" s="744"/>
      <c r="G2400" s="744"/>
      <c r="H2400" s="745"/>
      <c r="I2400" s="596"/>
      <c r="J2400" s="597"/>
    </row>
    <row r="2401" spans="1:10" hidden="1" x14ac:dyDescent="0.3">
      <c r="A2401" s="737"/>
      <c r="B2401" s="732"/>
      <c r="C2401" s="742"/>
      <c r="D2401" s="743"/>
      <c r="E2401" s="744"/>
      <c r="F2401" s="744"/>
      <c r="G2401" s="744"/>
      <c r="H2401" s="745"/>
      <c r="I2401" s="596"/>
      <c r="J2401" s="597"/>
    </row>
    <row r="2402" spans="1:10" hidden="1" x14ac:dyDescent="0.3">
      <c r="A2402" s="737"/>
      <c r="B2402" s="732"/>
      <c r="C2402" s="733"/>
      <c r="D2402" s="734"/>
      <c r="E2402" s="735"/>
      <c r="F2402" s="735"/>
      <c r="G2402" s="735"/>
      <c r="H2402" s="736"/>
      <c r="I2402" s="596"/>
      <c r="J2402" s="597"/>
    </row>
    <row r="2403" spans="1:10" hidden="1" x14ac:dyDescent="0.3">
      <c r="A2403" s="737"/>
      <c r="B2403" s="732"/>
      <c r="C2403" s="746" t="s">
        <v>366</v>
      </c>
      <c r="D2403" s="734"/>
      <c r="E2403" s="735"/>
      <c r="F2403" s="747" t="s">
        <v>367</v>
      </c>
      <c r="G2403" s="735"/>
      <c r="H2403" s="736"/>
      <c r="I2403" s="596"/>
      <c r="J2403" s="597"/>
    </row>
    <row r="2404" spans="1:10" hidden="1" x14ac:dyDescent="0.3">
      <c r="C2404" s="194"/>
      <c r="H2404" s="195"/>
      <c r="I2404" s="596"/>
      <c r="J2404" s="597"/>
    </row>
    <row r="2405" spans="1:10" hidden="1" x14ac:dyDescent="0.3">
      <c r="C2405" s="194"/>
      <c r="H2405" s="195"/>
      <c r="I2405" s="596"/>
      <c r="J2405" s="597"/>
    </row>
    <row r="2406" spans="1:10" hidden="1" x14ac:dyDescent="0.3">
      <c r="A2406" s="737"/>
      <c r="B2406" s="732"/>
      <c r="C2406" s="748" t="s">
        <v>368</v>
      </c>
      <c r="D2406" s="749"/>
      <c r="E2406" s="735"/>
      <c r="F2406" s="750" t="s">
        <v>368</v>
      </c>
      <c r="G2406" s="740"/>
      <c r="H2406" s="741"/>
      <c r="I2406" s="596"/>
      <c r="J2406" s="597"/>
    </row>
    <row r="2407" spans="1:10" hidden="1" x14ac:dyDescent="0.3">
      <c r="A2407" s="737"/>
      <c r="B2407" s="732"/>
      <c r="C2407" s="751" t="s">
        <v>369</v>
      </c>
      <c r="D2407" s="743"/>
      <c r="E2407" s="735"/>
      <c r="F2407" s="752" t="s">
        <v>369</v>
      </c>
      <c r="G2407" s="744"/>
      <c r="H2407" s="745"/>
      <c r="I2407" s="596"/>
      <c r="J2407" s="597"/>
    </row>
    <row r="2408" spans="1:10" hidden="1" x14ac:dyDescent="0.3">
      <c r="A2408" s="737"/>
      <c r="B2408" s="732"/>
      <c r="C2408" s="753" t="s">
        <v>370</v>
      </c>
      <c r="D2408" s="734"/>
      <c r="E2408" s="735"/>
      <c r="F2408" s="732" t="s">
        <v>371</v>
      </c>
      <c r="G2408" s="735"/>
      <c r="H2408" s="736"/>
      <c r="I2408" s="596"/>
      <c r="J2408" s="597"/>
    </row>
    <row r="2409" spans="1:10" ht="15" hidden="1" thickBot="1" x14ac:dyDescent="0.35">
      <c r="A2409" s="754" t="s">
        <v>372</v>
      </c>
      <c r="B2409" s="732"/>
      <c r="C2409" s="755"/>
      <c r="D2409" s="756"/>
      <c r="E2409" s="757"/>
      <c r="F2409" s="757"/>
      <c r="G2409" s="757"/>
      <c r="H2409" s="758"/>
      <c r="I2409" s="596"/>
      <c r="J2409" s="597"/>
    </row>
    <row r="2410" spans="1:10" x14ac:dyDescent="0.3">
      <c r="C2410" s="32"/>
      <c r="D2410" s="102"/>
      <c r="E2410" s="32"/>
      <c r="F2410" s="32"/>
      <c r="G2410" s="32"/>
      <c r="H2410" s="32"/>
      <c r="I2410" s="596"/>
      <c r="J2410" s="597"/>
    </row>
    <row r="2411" spans="1:10" ht="15" thickBot="1" x14ac:dyDescent="0.35">
      <c r="C2411" s="32"/>
      <c r="D2411" s="102"/>
      <c r="E2411" s="32"/>
      <c r="F2411" s="32"/>
      <c r="G2411" s="32"/>
      <c r="H2411" s="32"/>
      <c r="I2411" s="596"/>
      <c r="J2411" s="597"/>
    </row>
    <row r="2412" spans="1:10" ht="17.399999999999999" hidden="1" x14ac:dyDescent="0.3">
      <c r="A2412" s="598" t="s">
        <v>300</v>
      </c>
      <c r="B2412" s="598"/>
      <c r="C2412" s="599" t="s">
        <v>301</v>
      </c>
      <c r="D2412" s="600"/>
      <c r="E2412" s="600"/>
      <c r="F2412" s="600"/>
      <c r="G2412" s="600"/>
      <c r="H2412" s="601" t="str">
        <f>"No. " &amp; COUNTIF(A$3:A2417,"ITEM*") &amp; " DE " &amp; COUNTIF(A$3:A$99655,"ITEM*")</f>
        <v>No. 49 DE 54</v>
      </c>
      <c r="I2412" s="596"/>
      <c r="J2412" s="597"/>
    </row>
    <row r="2413" spans="1:10" hidden="1" x14ac:dyDescent="0.3">
      <c r="A2413" s="598" t="s">
        <v>302</v>
      </c>
      <c r="B2413" s="598"/>
      <c r="C2413" s="602" t="s">
        <v>303</v>
      </c>
      <c r="D2413" s="603" t="s">
        <v>46</v>
      </c>
      <c r="E2413" s="604"/>
      <c r="F2413" s="605" t="s">
        <v>304</v>
      </c>
      <c r="G2413" s="603"/>
      <c r="H2413" s="606"/>
      <c r="I2413" s="596"/>
      <c r="J2413" s="597"/>
    </row>
    <row r="2414" spans="1:10" ht="15" hidden="1" thickBot="1" x14ac:dyDescent="0.35">
      <c r="C2414" s="607"/>
      <c r="D2414" s="608"/>
      <c r="E2414" s="608"/>
      <c r="F2414" s="608"/>
      <c r="G2414" s="608"/>
      <c r="H2414" s="609"/>
      <c r="I2414" s="596"/>
      <c r="J2414" s="597"/>
    </row>
    <row r="2415" spans="1:10" x14ac:dyDescent="0.3">
      <c r="A2415" s="610" t="s">
        <v>305</v>
      </c>
      <c r="B2415" s="611"/>
      <c r="C2415" s="612" t="s">
        <v>91</v>
      </c>
      <c r="D2415" s="613"/>
      <c r="E2415" s="613"/>
      <c r="F2415" s="614" t="s">
        <v>90</v>
      </c>
      <c r="G2415" s="615" t="s">
        <v>306</v>
      </c>
      <c r="H2415" s="616" t="s">
        <v>307</v>
      </c>
      <c r="I2415" s="617" t="s">
        <v>308</v>
      </c>
      <c r="J2415" s="970" t="s">
        <v>98</v>
      </c>
    </row>
    <row r="2416" spans="1:10" x14ac:dyDescent="0.3">
      <c r="A2416" s="619" t="s">
        <v>563</v>
      </c>
      <c r="B2416" s="611"/>
      <c r="C2416" s="620" t="s">
        <v>212</v>
      </c>
      <c r="D2416" s="621"/>
      <c r="E2416" s="622"/>
      <c r="F2416" s="623">
        <f>PRESUPUESTO!$B$121</f>
        <v>0</v>
      </c>
      <c r="G2416" s="624" t="s">
        <v>92</v>
      </c>
      <c r="H2416" s="625">
        <f>PRESUPUESTO!$E$121</f>
        <v>8</v>
      </c>
      <c r="I2416" s="769">
        <f>H2416</f>
        <v>8</v>
      </c>
      <c r="J2416" s="627"/>
    </row>
    <row r="2417" spans="1:10" x14ac:dyDescent="0.3">
      <c r="A2417" s="628"/>
      <c r="B2417" s="629"/>
      <c r="C2417" s="630"/>
      <c r="D2417" s="631"/>
      <c r="E2417" s="632"/>
      <c r="F2417" s="770"/>
      <c r="G2417" s="891"/>
      <c r="H2417" s="892"/>
      <c r="I2417" s="893"/>
      <c r="J2417" s="891"/>
    </row>
    <row r="2418" spans="1:10" x14ac:dyDescent="0.3">
      <c r="A2418" s="637" t="s">
        <v>312</v>
      </c>
      <c r="B2418" s="629"/>
      <c r="C2418" s="638" t="s">
        <v>313</v>
      </c>
      <c r="D2418" s="855" t="s">
        <v>314</v>
      </c>
      <c r="E2418" s="855" t="str">
        <f>"CANT. / " &amp; G2416</f>
        <v>CANT. / UND</v>
      </c>
      <c r="F2418" s="856" t="s">
        <v>315</v>
      </c>
      <c r="G2418" s="894" t="s">
        <v>316</v>
      </c>
      <c r="H2418" s="895" t="s">
        <v>317</v>
      </c>
      <c r="I2418" s="896"/>
      <c r="J2418" s="897"/>
    </row>
    <row r="2419" spans="1:10" x14ac:dyDescent="0.3">
      <c r="A2419" s="628">
        <v>101777</v>
      </c>
      <c r="B2419" s="629" t="s">
        <v>387</v>
      </c>
      <c r="C2419" s="645" t="s">
        <v>554</v>
      </c>
      <c r="D2419" s="846" t="s">
        <v>92</v>
      </c>
      <c r="E2419" s="847">
        <v>8</v>
      </c>
      <c r="F2419" s="861">
        <v>1</v>
      </c>
      <c r="G2419" s="898">
        <v>255</v>
      </c>
      <c r="H2419" s="899">
        <f>TRUNC(E2419* (1 + F2419 / 100) * G2419,2)</f>
        <v>2060.4</v>
      </c>
      <c r="I2419" s="900">
        <f>E2419 * (1 + F2419 / 100) * I2416</f>
        <v>64.64</v>
      </c>
      <c r="J2419" s="901">
        <f>I2416*H2419</f>
        <v>16483.2</v>
      </c>
    </row>
    <row r="2420" spans="1:10" x14ac:dyDescent="0.3">
      <c r="A2420" s="628">
        <v>100593</v>
      </c>
      <c r="B2420" s="629" t="s">
        <v>318</v>
      </c>
      <c r="C2420" s="645" t="s">
        <v>557</v>
      </c>
      <c r="D2420" s="846" t="s">
        <v>92</v>
      </c>
      <c r="E2420" s="847">
        <v>8</v>
      </c>
      <c r="F2420" s="861">
        <v>1</v>
      </c>
      <c r="G2420" s="898">
        <v>56</v>
      </c>
      <c r="H2420" s="899">
        <f>TRUNC(E2420* (1 + F2420 / 100) * G2420,2)</f>
        <v>452.48</v>
      </c>
      <c r="I2420" s="900">
        <f>E2420 * (1 + F2420 / 100) * I2416</f>
        <v>64.64</v>
      </c>
      <c r="J2420" s="901">
        <f>I2416*H2420</f>
        <v>3619.84</v>
      </c>
    </row>
    <row r="2421" spans="1:10" x14ac:dyDescent="0.3">
      <c r="A2421" s="628">
        <v>109930</v>
      </c>
      <c r="B2421" s="629"/>
      <c r="C2421" s="645" t="s">
        <v>463</v>
      </c>
      <c r="D2421" s="846" t="s">
        <v>92</v>
      </c>
      <c r="E2421" s="847">
        <v>1.82</v>
      </c>
      <c r="F2421" s="861"/>
      <c r="G2421" s="898">
        <v>52579</v>
      </c>
      <c r="H2421" s="899">
        <f>TRUNC(E2421* (1 + F2421 / 100) * G2421,2)</f>
        <v>95693.78</v>
      </c>
      <c r="I2421" s="900">
        <f>E2421 * (1 + F2421 / 100) * I2416</f>
        <v>14.56</v>
      </c>
      <c r="J2421" s="901">
        <f>I2416*H2421</f>
        <v>765550.24</v>
      </c>
    </row>
    <row r="2422" spans="1:10" x14ac:dyDescent="0.3">
      <c r="A2422" s="628">
        <v>109949</v>
      </c>
      <c r="B2422" s="629"/>
      <c r="C2422" s="645" t="s">
        <v>564</v>
      </c>
      <c r="D2422" s="846" t="s">
        <v>92</v>
      </c>
      <c r="E2422" s="847">
        <v>1.82</v>
      </c>
      <c r="F2422" s="861"/>
      <c r="G2422" s="898">
        <v>10520</v>
      </c>
      <c r="H2422" s="899">
        <f>TRUNC(E2422* (1 + F2422 / 100) * G2422,2)</f>
        <v>19146.400000000001</v>
      </c>
      <c r="I2422" s="900">
        <f>E2422 * (1 + F2422 / 100) * I2416</f>
        <v>14.56</v>
      </c>
      <c r="J2422" s="901">
        <f>I2416*H2422</f>
        <v>153171.20000000001</v>
      </c>
    </row>
    <row r="2423" spans="1:10" x14ac:dyDescent="0.3">
      <c r="A2423" s="628">
        <v>101510</v>
      </c>
      <c r="B2423" s="629" t="s">
        <v>390</v>
      </c>
      <c r="C2423" s="645" t="s">
        <v>565</v>
      </c>
      <c r="D2423" s="846" t="s">
        <v>392</v>
      </c>
      <c r="E2423" s="847">
        <v>0.1</v>
      </c>
      <c r="F2423" s="861">
        <v>1</v>
      </c>
      <c r="G2423" s="898">
        <v>5465</v>
      </c>
      <c r="H2423" s="899">
        <f>TRUNC(E2423* (1 + F2423 / 100) * G2423,2)</f>
        <v>551.96</v>
      </c>
      <c r="I2423" s="902">
        <f>E2423 * (1 + F2423 / 100) * I2416</f>
        <v>0.80800000000000005</v>
      </c>
      <c r="J2423" s="903">
        <f>I2416*H2423</f>
        <v>4415.68</v>
      </c>
    </row>
    <row r="2424" spans="1:10" x14ac:dyDescent="0.3">
      <c r="A2424" s="655"/>
      <c r="B2424" s="629"/>
      <c r="C2424" s="656"/>
      <c r="D2424" s="834"/>
      <c r="E2424" s="835"/>
      <c r="F2424" s="836"/>
      <c r="G2424" s="904"/>
      <c r="H2424" s="905"/>
      <c r="I2424" s="906"/>
      <c r="J2424" s="838"/>
    </row>
    <row r="2425" spans="1:10" x14ac:dyDescent="0.3">
      <c r="A2425" s="664" t="s">
        <v>330</v>
      </c>
      <c r="B2425" s="629"/>
      <c r="C2425" s="630"/>
      <c r="D2425" s="631"/>
      <c r="E2425" s="632"/>
      <c r="F2425" s="863"/>
      <c r="G2425" s="666" t="s">
        <v>331</v>
      </c>
      <c r="H2425" s="907">
        <f>SUM(H2418:H2424)</f>
        <v>117905.02</v>
      </c>
      <c r="I2425" s="896"/>
      <c r="J2425" s="908">
        <f>SUM(J2418:J2424)</f>
        <v>943240.16</v>
      </c>
    </row>
    <row r="2426" spans="1:10" x14ac:dyDescent="0.3">
      <c r="A2426" s="664" t="s">
        <v>332</v>
      </c>
      <c r="B2426" s="629"/>
      <c r="C2426" s="630"/>
      <c r="D2426" s="631"/>
      <c r="E2426" s="632"/>
      <c r="F2426" s="770"/>
      <c r="G2426" s="909"/>
      <c r="H2426" s="910"/>
      <c r="I2426" s="911"/>
      <c r="J2426" s="912"/>
    </row>
    <row r="2427" spans="1:10" x14ac:dyDescent="0.3">
      <c r="A2427" s="637" t="s">
        <v>333</v>
      </c>
      <c r="B2427" s="629"/>
      <c r="C2427" s="673" t="s">
        <v>334</v>
      </c>
      <c r="D2427" s="865" t="s">
        <v>335</v>
      </c>
      <c r="E2427" s="865" t="s">
        <v>336</v>
      </c>
      <c r="F2427" s="866" t="s">
        <v>337</v>
      </c>
      <c r="G2427" s="913" t="s">
        <v>378</v>
      </c>
      <c r="H2427" s="914" t="s">
        <v>94</v>
      </c>
      <c r="I2427" s="915"/>
      <c r="J2427" s="916"/>
    </row>
    <row r="2428" spans="1:10" x14ac:dyDescent="0.3">
      <c r="A2428" s="628">
        <v>200004</v>
      </c>
      <c r="B2428" s="680" t="s">
        <v>334</v>
      </c>
      <c r="C2428" s="645" t="s">
        <v>493</v>
      </c>
      <c r="D2428" s="917">
        <v>189305</v>
      </c>
      <c r="E2428" s="871">
        <v>1.8</v>
      </c>
      <c r="F2428" s="976">
        <f>TRUNC(D2428*E2428,0)</f>
        <v>340749</v>
      </c>
      <c r="G2428" s="977">
        <v>16</v>
      </c>
      <c r="H2428" s="872">
        <f>IFERROR(TRUNC(F2428/G2428,2),0)</f>
        <v>21296.81</v>
      </c>
      <c r="I2428" s="923">
        <f>I2416/G2428</f>
        <v>0.5</v>
      </c>
      <c r="J2428" s="935">
        <f>I2416*H2428</f>
        <v>170374.48</v>
      </c>
    </row>
    <row r="2429" spans="1:10" x14ac:dyDescent="0.3">
      <c r="A2429" s="628">
        <v>200015</v>
      </c>
      <c r="B2429" s="680" t="s">
        <v>334</v>
      </c>
      <c r="C2429" s="645" t="s">
        <v>485</v>
      </c>
      <c r="D2429" s="917">
        <v>189305</v>
      </c>
      <c r="E2429" s="871">
        <v>1.39</v>
      </c>
      <c r="F2429" s="918">
        <f>TRUNC(D2429*E2429,0)</f>
        <v>263133</v>
      </c>
      <c r="G2429" s="919">
        <v>4</v>
      </c>
      <c r="H2429" s="872">
        <f>IFERROR(TRUNC(F2429/G2429,2),0)</f>
        <v>65783.25</v>
      </c>
      <c r="I2429" s="920">
        <f>I2416/G2429</f>
        <v>2</v>
      </c>
      <c r="J2429" s="921">
        <f>I2416*H2429</f>
        <v>526266</v>
      </c>
    </row>
    <row r="2430" spans="1:10" x14ac:dyDescent="0.3">
      <c r="A2430" s="655"/>
      <c r="B2430" s="629"/>
      <c r="C2430" s="656"/>
      <c r="D2430" s="834"/>
      <c r="E2430" s="835"/>
      <c r="F2430" s="836"/>
      <c r="G2430" s="904"/>
      <c r="H2430" s="905"/>
      <c r="I2430" s="906"/>
      <c r="J2430" s="838"/>
    </row>
    <row r="2431" spans="1:10" x14ac:dyDescent="0.3">
      <c r="A2431" s="664" t="s">
        <v>341</v>
      </c>
      <c r="B2431" s="629"/>
      <c r="C2431" s="630"/>
      <c r="D2431" s="631"/>
      <c r="E2431" s="632"/>
      <c r="F2431" s="873"/>
      <c r="G2431" s="694" t="s">
        <v>342</v>
      </c>
      <c r="H2431" s="922">
        <f>SUM(H2427:H2430)</f>
        <v>87080.06</v>
      </c>
      <c r="I2431" s="923"/>
      <c r="J2431" s="924">
        <f>SUM(J2427:J2430)</f>
        <v>696640.48</v>
      </c>
    </row>
    <row r="2432" spans="1:10" x14ac:dyDescent="0.3">
      <c r="A2432" s="664" t="s">
        <v>343</v>
      </c>
      <c r="B2432" s="629"/>
      <c r="C2432" s="630"/>
      <c r="D2432" s="631"/>
      <c r="E2432" s="632"/>
      <c r="F2432" s="770"/>
      <c r="G2432" s="909"/>
      <c r="H2432" s="910"/>
      <c r="I2432" s="911"/>
      <c r="J2432" s="912"/>
    </row>
    <row r="2433" spans="1:10" x14ac:dyDescent="0.3">
      <c r="A2433" s="637" t="s">
        <v>344</v>
      </c>
      <c r="B2433" s="629"/>
      <c r="C2433" s="697" t="s">
        <v>345</v>
      </c>
      <c r="D2433" s="874" t="s">
        <v>346</v>
      </c>
      <c r="E2433" s="874" t="s">
        <v>314</v>
      </c>
      <c r="F2433" s="875" t="s">
        <v>347</v>
      </c>
      <c r="G2433" s="925" t="s">
        <v>348</v>
      </c>
      <c r="H2433" s="926" t="s">
        <v>317</v>
      </c>
      <c r="I2433" s="927"/>
      <c r="J2433" s="928"/>
    </row>
    <row r="2434" spans="1:10" x14ac:dyDescent="0.3">
      <c r="A2434" s="628">
        <v>300026</v>
      </c>
      <c r="B2434" s="629" t="s">
        <v>345</v>
      </c>
      <c r="C2434" s="811" t="s">
        <v>350</v>
      </c>
      <c r="D2434" s="846"/>
      <c r="E2434" s="846" t="s">
        <v>351</v>
      </c>
      <c r="F2434" s="879">
        <v>0.05</v>
      </c>
      <c r="G2434" s="898">
        <f>H2431</f>
        <v>87080.06</v>
      </c>
      <c r="H2434" s="832">
        <f>TRUNC(F2434 * G2434,2)</f>
        <v>4354</v>
      </c>
      <c r="I2434" s="902">
        <f>I2416 * F2434</f>
        <v>0.4</v>
      </c>
      <c r="J2434" s="903">
        <f>I2416*H2434</f>
        <v>34832</v>
      </c>
    </row>
    <row r="2435" spans="1:10" x14ac:dyDescent="0.3">
      <c r="A2435" s="655"/>
      <c r="B2435" s="629"/>
      <c r="C2435" s="656"/>
      <c r="D2435" s="834"/>
      <c r="E2435" s="835"/>
      <c r="F2435" s="836"/>
      <c r="G2435" s="904"/>
      <c r="H2435" s="905"/>
      <c r="I2435" s="906"/>
      <c r="J2435" s="838"/>
    </row>
    <row r="2436" spans="1:10" x14ac:dyDescent="0.3">
      <c r="A2436" s="664" t="s">
        <v>352</v>
      </c>
      <c r="B2436" s="629"/>
      <c r="C2436" s="630"/>
      <c r="D2436" s="631"/>
      <c r="E2436" s="632"/>
      <c r="F2436" s="839"/>
      <c r="G2436" s="706" t="s">
        <v>353</v>
      </c>
      <c r="H2436" s="929">
        <f>SUM(H2433:H2435)</f>
        <v>4354</v>
      </c>
      <c r="I2436" s="923"/>
      <c r="J2436" s="924">
        <f>SUM(J2433:J2435)</f>
        <v>34832</v>
      </c>
    </row>
    <row r="2437" spans="1:10" x14ac:dyDescent="0.3">
      <c r="A2437" s="664" t="s">
        <v>354</v>
      </c>
      <c r="B2437" s="629"/>
      <c r="C2437" s="630"/>
      <c r="D2437" s="631"/>
      <c r="E2437" s="632"/>
      <c r="F2437" s="770"/>
      <c r="G2437" s="909"/>
      <c r="H2437" s="910"/>
      <c r="I2437" s="911"/>
      <c r="J2437" s="912"/>
    </row>
    <row r="2438" spans="1:10" x14ac:dyDescent="0.3">
      <c r="A2438" s="708" t="s">
        <v>355</v>
      </c>
      <c r="B2438" s="709"/>
      <c r="C2438" s="710" t="s">
        <v>356</v>
      </c>
      <c r="D2438" s="841" t="s">
        <v>357</v>
      </c>
      <c r="E2438" s="841" t="s">
        <v>358</v>
      </c>
      <c r="F2438" s="842" t="s">
        <v>359</v>
      </c>
      <c r="G2438" s="930" t="s">
        <v>348</v>
      </c>
      <c r="H2438" s="931" t="s">
        <v>317</v>
      </c>
      <c r="I2438" s="932"/>
      <c r="J2438" s="933"/>
    </row>
    <row r="2439" spans="1:10" x14ac:dyDescent="0.3">
      <c r="A2439" s="628"/>
      <c r="B2439" s="629"/>
      <c r="C2439" s="645"/>
      <c r="D2439" s="846"/>
      <c r="E2439" s="847"/>
      <c r="F2439" s="861"/>
      <c r="G2439" s="898"/>
      <c r="H2439" s="899"/>
      <c r="I2439" s="902"/>
      <c r="J2439" s="903"/>
    </row>
    <row r="2440" spans="1:10" x14ac:dyDescent="0.3">
      <c r="A2440" s="664" t="s">
        <v>360</v>
      </c>
      <c r="B2440" s="709"/>
      <c r="C2440" s="630"/>
      <c r="D2440" s="631"/>
      <c r="E2440" s="632"/>
      <c r="F2440" s="851"/>
      <c r="G2440" s="718" t="s">
        <v>361</v>
      </c>
      <c r="H2440" s="934">
        <f>SUM(H2438:H2439)</f>
        <v>0</v>
      </c>
      <c r="I2440" s="923"/>
      <c r="J2440" s="935">
        <f>SUM(J2438:J2439)</f>
        <v>0</v>
      </c>
    </row>
    <row r="2441" spans="1:10" x14ac:dyDescent="0.3">
      <c r="A2441" s="720" t="s">
        <v>362</v>
      </c>
      <c r="B2441" s="936"/>
      <c r="C2441" s="630"/>
      <c r="D2441" s="631"/>
      <c r="E2441" s="632"/>
      <c r="F2441" s="770"/>
      <c r="G2441" s="891"/>
      <c r="H2441" s="892"/>
      <c r="I2441" s="893"/>
      <c r="J2441" s="891"/>
    </row>
    <row r="2442" spans="1:10" ht="15" thickBot="1" x14ac:dyDescent="0.35">
      <c r="A2442" s="720" t="s">
        <v>95</v>
      </c>
      <c r="B2442" s="937"/>
      <c r="C2442" s="772"/>
      <c r="D2442" s="773"/>
      <c r="E2442" s="774"/>
      <c r="F2442" s="775" t="s">
        <v>363</v>
      </c>
      <c r="G2442" s="776"/>
      <c r="H2442" s="938">
        <f>IF($A$2="CD",ROUND(SUM(H2417:H2441)/2,$A$3),SUM(H2417:H2441)/2)</f>
        <v>209339</v>
      </c>
      <c r="I2442" s="729"/>
      <c r="J2442" s="939">
        <f>IF($A$2="CD",ROUND(SUM(J2417:J2441)/2,$A$3),SUM(J2417:J2441)/2)</f>
        <v>1674713</v>
      </c>
    </row>
    <row r="2443" spans="1:10" x14ac:dyDescent="0.3">
      <c r="A2443" s="720" t="s">
        <v>380</v>
      </c>
      <c r="B2443" s="937"/>
      <c r="C2443" s="778" t="s">
        <v>259</v>
      </c>
      <c r="D2443" s="779"/>
      <c r="E2443" s="780"/>
      <c r="F2443" s="781"/>
      <c r="G2443" s="940"/>
      <c r="H2443" s="941"/>
      <c r="I2443" s="942"/>
      <c r="J2443" s="943"/>
    </row>
    <row r="2444" spans="1:10" x14ac:dyDescent="0.3">
      <c r="A2444" s="628" t="s">
        <v>266</v>
      </c>
      <c r="B2444" s="937"/>
      <c r="C2444" s="786" t="s">
        <v>237</v>
      </c>
      <c r="D2444" s="787"/>
      <c r="E2444" s="788"/>
      <c r="F2444" s="854">
        <f>$F$3</f>
        <v>0.18</v>
      </c>
      <c r="G2444" s="944"/>
      <c r="H2444" s="791">
        <f>ROUND(H2442*F2444,2)</f>
        <v>37681.019999999997</v>
      </c>
      <c r="I2444" s="945"/>
      <c r="J2444" s="946"/>
    </row>
    <row r="2445" spans="1:10" x14ac:dyDescent="0.3">
      <c r="A2445" s="628" t="s">
        <v>381</v>
      </c>
      <c r="B2445" s="937"/>
      <c r="C2445" s="786" t="s">
        <v>239</v>
      </c>
      <c r="D2445" s="787"/>
      <c r="E2445" s="788"/>
      <c r="F2445" s="854">
        <f>$G$3</f>
        <v>0.05</v>
      </c>
      <c r="G2445" s="944"/>
      <c r="H2445" s="791">
        <f>ROUND(H2442*F2445,2)</f>
        <v>10466.950000000001</v>
      </c>
      <c r="I2445" s="945"/>
      <c r="J2445" s="946"/>
    </row>
    <row r="2446" spans="1:10" x14ac:dyDescent="0.3">
      <c r="A2446" s="628" t="s">
        <v>268</v>
      </c>
      <c r="B2446" s="937"/>
      <c r="C2446" s="786" t="s">
        <v>241</v>
      </c>
      <c r="D2446" s="787"/>
      <c r="E2446" s="788"/>
      <c r="F2446" s="854">
        <f>$H$3</f>
        <v>0.08</v>
      </c>
      <c r="G2446" s="944"/>
      <c r="H2446" s="791">
        <f>ROUND(H2442*F2446,2)</f>
        <v>16747.12</v>
      </c>
      <c r="I2446" s="945"/>
      <c r="J2446" s="946"/>
    </row>
    <row r="2447" spans="1:10" x14ac:dyDescent="0.3">
      <c r="A2447" s="628" t="s">
        <v>270</v>
      </c>
      <c r="B2447" s="937"/>
      <c r="C2447" s="786" t="s">
        <v>245</v>
      </c>
      <c r="D2447" s="787"/>
      <c r="E2447" s="788"/>
      <c r="F2447" s="854">
        <f>$I$3</f>
        <v>0.19</v>
      </c>
      <c r="G2447" s="944"/>
      <c r="H2447" s="791">
        <f>ROUND(H2446*F2447,2)</f>
        <v>3181.95</v>
      </c>
      <c r="I2447" s="945"/>
      <c r="J2447" s="946"/>
    </row>
    <row r="2448" spans="1:10" x14ac:dyDescent="0.3">
      <c r="A2448" s="720" t="s">
        <v>382</v>
      </c>
      <c r="B2448" s="937"/>
      <c r="C2448" s="794" t="s">
        <v>383</v>
      </c>
      <c r="D2448" s="795"/>
      <c r="E2448" s="796"/>
      <c r="F2448" s="596"/>
      <c r="G2448" s="947"/>
      <c r="H2448" s="798">
        <f>SUM(H2444:H2447)</f>
        <v>68077.039999999994</v>
      </c>
      <c r="I2448" s="948"/>
      <c r="J2448" s="949"/>
    </row>
    <row r="2449" spans="1:10" ht="15" thickBot="1" x14ac:dyDescent="0.35">
      <c r="A2449" s="720" t="s">
        <v>384</v>
      </c>
      <c r="B2449" s="937"/>
      <c r="C2449" s="801"/>
      <c r="D2449" s="802"/>
      <c r="E2449" s="774"/>
      <c r="F2449" s="775" t="s">
        <v>385</v>
      </c>
      <c r="G2449" s="950"/>
      <c r="H2449" s="951">
        <f>ROUND(H2442+H2448,$A$3)</f>
        <v>277416</v>
      </c>
      <c r="I2449" s="805"/>
      <c r="J2449" s="952">
        <f>IF($A$3=2,ROUND((J2442+J2448),2),ROUND((J2442+J2448),0))</f>
        <v>1674713</v>
      </c>
    </row>
    <row r="2450" spans="1:10" hidden="1" x14ac:dyDescent="0.3">
      <c r="A2450" s="731" t="s">
        <v>364</v>
      </c>
      <c r="B2450" s="732"/>
      <c r="C2450" s="806"/>
      <c r="D2450" s="807"/>
      <c r="E2450" s="808"/>
      <c r="F2450" s="808"/>
      <c r="G2450" s="808"/>
      <c r="H2450" s="809"/>
      <c r="I2450" s="596"/>
      <c r="J2450" s="597"/>
    </row>
    <row r="2451" spans="1:10" hidden="1" x14ac:dyDescent="0.3">
      <c r="A2451" s="737"/>
      <c r="B2451" s="732"/>
      <c r="C2451" s="733"/>
      <c r="D2451" s="734"/>
      <c r="E2451" s="735"/>
      <c r="F2451" s="735"/>
      <c r="G2451" s="735"/>
      <c r="H2451" s="736"/>
      <c r="I2451" s="596"/>
      <c r="J2451" s="597"/>
    </row>
    <row r="2452" spans="1:10" hidden="1" x14ac:dyDescent="0.3">
      <c r="A2452" s="737"/>
      <c r="B2452" s="732"/>
      <c r="C2452" s="738" t="s">
        <v>365</v>
      </c>
      <c r="D2452" s="739"/>
      <c r="E2452" s="740"/>
      <c r="F2452" s="740"/>
      <c r="G2452" s="740"/>
      <c r="H2452" s="741"/>
      <c r="I2452" s="596"/>
      <c r="J2452" s="597"/>
    </row>
    <row r="2453" spans="1:10" hidden="1" x14ac:dyDescent="0.3">
      <c r="A2453" s="737"/>
      <c r="B2453" s="732"/>
      <c r="C2453" s="742"/>
      <c r="D2453" s="743"/>
      <c r="E2453" s="744"/>
      <c r="F2453" s="744"/>
      <c r="G2453" s="744"/>
      <c r="H2453" s="745"/>
      <c r="I2453" s="596"/>
      <c r="J2453" s="597"/>
    </row>
    <row r="2454" spans="1:10" hidden="1" x14ac:dyDescent="0.3">
      <c r="A2454" s="737"/>
      <c r="B2454" s="732"/>
      <c r="C2454" s="742"/>
      <c r="D2454" s="743"/>
      <c r="E2454" s="744"/>
      <c r="F2454" s="744"/>
      <c r="G2454" s="744"/>
      <c r="H2454" s="745"/>
      <c r="I2454" s="596"/>
      <c r="J2454" s="597"/>
    </row>
    <row r="2455" spans="1:10" hidden="1" x14ac:dyDescent="0.3">
      <c r="A2455" s="737"/>
      <c r="B2455" s="732"/>
      <c r="C2455" s="733"/>
      <c r="D2455" s="734"/>
      <c r="E2455" s="735"/>
      <c r="F2455" s="735"/>
      <c r="G2455" s="735"/>
      <c r="H2455" s="736"/>
      <c r="I2455" s="596"/>
      <c r="J2455" s="597"/>
    </row>
    <row r="2456" spans="1:10" hidden="1" x14ac:dyDescent="0.3">
      <c r="A2456" s="737"/>
      <c r="B2456" s="732"/>
      <c r="C2456" s="746" t="s">
        <v>366</v>
      </c>
      <c r="D2456" s="734"/>
      <c r="E2456" s="735"/>
      <c r="F2456" s="747" t="s">
        <v>367</v>
      </c>
      <c r="G2456" s="735"/>
      <c r="H2456" s="736"/>
      <c r="I2456" s="596"/>
      <c r="J2456" s="597"/>
    </row>
    <row r="2457" spans="1:10" hidden="1" x14ac:dyDescent="0.3">
      <c r="C2457" s="194"/>
      <c r="H2457" s="195"/>
      <c r="I2457" s="596"/>
      <c r="J2457" s="597"/>
    </row>
    <row r="2458" spans="1:10" hidden="1" x14ac:dyDescent="0.3">
      <c r="C2458" s="194"/>
      <c r="H2458" s="195"/>
      <c r="I2458" s="596"/>
      <c r="J2458" s="597"/>
    </row>
    <row r="2459" spans="1:10" hidden="1" x14ac:dyDescent="0.3">
      <c r="A2459" s="737"/>
      <c r="B2459" s="732"/>
      <c r="C2459" s="748" t="s">
        <v>368</v>
      </c>
      <c r="D2459" s="749"/>
      <c r="E2459" s="735"/>
      <c r="F2459" s="750" t="s">
        <v>368</v>
      </c>
      <c r="G2459" s="740"/>
      <c r="H2459" s="741"/>
      <c r="I2459" s="596"/>
      <c r="J2459" s="597"/>
    </row>
    <row r="2460" spans="1:10" hidden="1" x14ac:dyDescent="0.3">
      <c r="A2460" s="737"/>
      <c r="B2460" s="732"/>
      <c r="C2460" s="751" t="s">
        <v>369</v>
      </c>
      <c r="D2460" s="743"/>
      <c r="E2460" s="735"/>
      <c r="F2460" s="752" t="s">
        <v>369</v>
      </c>
      <c r="G2460" s="744"/>
      <c r="H2460" s="745"/>
      <c r="I2460" s="596"/>
      <c r="J2460" s="597"/>
    </row>
    <row r="2461" spans="1:10" hidden="1" x14ac:dyDescent="0.3">
      <c r="A2461" s="737"/>
      <c r="B2461" s="732"/>
      <c r="C2461" s="753" t="s">
        <v>370</v>
      </c>
      <c r="D2461" s="734"/>
      <c r="E2461" s="735"/>
      <c r="F2461" s="732" t="s">
        <v>371</v>
      </c>
      <c r="G2461" s="735"/>
      <c r="H2461" s="736"/>
      <c r="I2461" s="596"/>
      <c r="J2461" s="597"/>
    </row>
    <row r="2462" spans="1:10" ht="15" hidden="1" thickBot="1" x14ac:dyDescent="0.35">
      <c r="A2462" s="754" t="s">
        <v>372</v>
      </c>
      <c r="B2462" s="732"/>
      <c r="C2462" s="755"/>
      <c r="D2462" s="756"/>
      <c r="E2462" s="757"/>
      <c r="F2462" s="757"/>
      <c r="G2462" s="757"/>
      <c r="H2462" s="758"/>
      <c r="I2462" s="596"/>
      <c r="J2462" s="597"/>
    </row>
    <row r="2463" spans="1:10" x14ac:dyDescent="0.3">
      <c r="C2463" s="32"/>
      <c r="D2463" s="102"/>
      <c r="E2463" s="32"/>
      <c r="F2463" s="32"/>
      <c r="G2463" s="32"/>
      <c r="H2463" s="32"/>
      <c r="I2463" s="596"/>
      <c r="J2463" s="597"/>
    </row>
    <row r="2464" spans="1:10" ht="15" thickBot="1" x14ac:dyDescent="0.35">
      <c r="C2464" s="32"/>
      <c r="D2464" s="102"/>
      <c r="E2464" s="32"/>
      <c r="F2464" s="32"/>
      <c r="G2464" s="32"/>
      <c r="H2464" s="32"/>
      <c r="I2464" s="596"/>
      <c r="J2464" s="597"/>
    </row>
    <row r="2465" spans="1:10" ht="17.399999999999999" hidden="1" x14ac:dyDescent="0.3">
      <c r="A2465" s="598" t="s">
        <v>300</v>
      </c>
      <c r="B2465" s="598"/>
      <c r="C2465" s="599" t="s">
        <v>301</v>
      </c>
      <c r="D2465" s="600"/>
      <c r="E2465" s="600"/>
      <c r="F2465" s="600"/>
      <c r="G2465" s="600"/>
      <c r="H2465" s="601" t="str">
        <f>"No. " &amp; COUNTIF(A$3:A2470,"ITEM*") &amp; " DE " &amp; COUNTIF(A$3:A$99656,"ITEM*")</f>
        <v>No. 50 DE 54</v>
      </c>
      <c r="I2465" s="596"/>
      <c r="J2465" s="597"/>
    </row>
    <row r="2466" spans="1:10" hidden="1" x14ac:dyDescent="0.3">
      <c r="A2466" s="598" t="s">
        <v>302</v>
      </c>
      <c r="B2466" s="598"/>
      <c r="C2466" s="602" t="s">
        <v>303</v>
      </c>
      <c r="D2466" s="603" t="s">
        <v>46</v>
      </c>
      <c r="E2466" s="604"/>
      <c r="F2466" s="605" t="s">
        <v>304</v>
      </c>
      <c r="G2466" s="603"/>
      <c r="H2466" s="606"/>
      <c r="I2466" s="596"/>
      <c r="J2466" s="597"/>
    </row>
    <row r="2467" spans="1:10" ht="15" hidden="1" thickBot="1" x14ac:dyDescent="0.35">
      <c r="C2467" s="607"/>
      <c r="D2467" s="608"/>
      <c r="E2467" s="608"/>
      <c r="F2467" s="608"/>
      <c r="G2467" s="608"/>
      <c r="H2467" s="609"/>
      <c r="I2467" s="596"/>
      <c r="J2467" s="597"/>
    </row>
    <row r="2468" spans="1:10" x14ac:dyDescent="0.3">
      <c r="A2468" s="610" t="s">
        <v>305</v>
      </c>
      <c r="B2468" s="611"/>
      <c r="C2468" s="612" t="s">
        <v>91</v>
      </c>
      <c r="D2468" s="613"/>
      <c r="E2468" s="613"/>
      <c r="F2468" s="614" t="s">
        <v>90</v>
      </c>
      <c r="G2468" s="615" t="s">
        <v>306</v>
      </c>
      <c r="H2468" s="616" t="s">
        <v>307</v>
      </c>
      <c r="I2468" s="617" t="s">
        <v>308</v>
      </c>
      <c r="J2468" s="970" t="s">
        <v>98</v>
      </c>
    </row>
    <row r="2469" spans="1:10" x14ac:dyDescent="0.3">
      <c r="A2469" s="619" t="s">
        <v>566</v>
      </c>
      <c r="B2469" s="611"/>
      <c r="C2469" s="620" t="s">
        <v>214</v>
      </c>
      <c r="D2469" s="621"/>
      <c r="E2469" s="622"/>
      <c r="F2469" s="623">
        <f>PRESUPUESTO!$B$122</f>
        <v>0</v>
      </c>
      <c r="G2469" s="624" t="s">
        <v>92</v>
      </c>
      <c r="H2469" s="625">
        <f>PRESUPUESTO!$E$122</f>
        <v>8</v>
      </c>
      <c r="I2469" s="769">
        <f>H2469</f>
        <v>8</v>
      </c>
      <c r="J2469" s="627"/>
    </row>
    <row r="2470" spans="1:10" x14ac:dyDescent="0.3">
      <c r="A2470" s="628"/>
      <c r="B2470" s="629"/>
      <c r="C2470" s="630"/>
      <c r="D2470" s="631"/>
      <c r="E2470" s="632"/>
      <c r="F2470" s="770"/>
      <c r="G2470" s="891"/>
      <c r="H2470" s="892"/>
      <c r="I2470" s="893"/>
      <c r="J2470" s="891"/>
    </row>
    <row r="2471" spans="1:10" x14ac:dyDescent="0.3">
      <c r="A2471" s="637" t="s">
        <v>312</v>
      </c>
      <c r="B2471" s="629"/>
      <c r="C2471" s="638" t="s">
        <v>313</v>
      </c>
      <c r="D2471" s="855" t="s">
        <v>314</v>
      </c>
      <c r="E2471" s="855" t="str">
        <f>"CANT. / " &amp; G2469</f>
        <v>CANT. / UND</v>
      </c>
      <c r="F2471" s="856" t="s">
        <v>315</v>
      </c>
      <c r="G2471" s="894" t="s">
        <v>316</v>
      </c>
      <c r="H2471" s="895" t="s">
        <v>317</v>
      </c>
      <c r="I2471" s="896"/>
      <c r="J2471" s="897"/>
    </row>
    <row r="2472" spans="1:10" x14ac:dyDescent="0.3">
      <c r="A2472" s="628">
        <v>100201</v>
      </c>
      <c r="B2472" s="629" t="s">
        <v>398</v>
      </c>
      <c r="C2472" s="645" t="s">
        <v>555</v>
      </c>
      <c r="D2472" s="846" t="s">
        <v>556</v>
      </c>
      <c r="E2472" s="847">
        <v>3</v>
      </c>
      <c r="F2472" s="861"/>
      <c r="G2472" s="898">
        <v>10508</v>
      </c>
      <c r="H2472" s="899">
        <f t="shared" ref="H2472:H2477" si="8">TRUNC(E2472* (1 + F2472 / 100) * G2472,2)</f>
        <v>31524</v>
      </c>
      <c r="I2472" s="900">
        <f>E2472 * (1 + F2472 / 100) * I2469</f>
        <v>24</v>
      </c>
      <c r="J2472" s="901">
        <f>I2469*H2472</f>
        <v>252192</v>
      </c>
    </row>
    <row r="2473" spans="1:10" x14ac:dyDescent="0.3">
      <c r="A2473" s="628">
        <v>101289</v>
      </c>
      <c r="B2473" s="629" t="s">
        <v>318</v>
      </c>
      <c r="C2473" s="645" t="s">
        <v>567</v>
      </c>
      <c r="D2473" s="846" t="s">
        <v>326</v>
      </c>
      <c r="E2473" s="847">
        <v>0.1</v>
      </c>
      <c r="F2473" s="861">
        <v>2</v>
      </c>
      <c r="G2473" s="898">
        <v>140211</v>
      </c>
      <c r="H2473" s="899">
        <f t="shared" si="8"/>
        <v>14301.52</v>
      </c>
      <c r="I2473" s="900">
        <f>E2473 * (1 + F2473 / 100) * I2469</f>
        <v>0.81600000000000006</v>
      </c>
      <c r="J2473" s="901">
        <f>I2469*H2473</f>
        <v>114412.16</v>
      </c>
    </row>
    <row r="2474" spans="1:10" x14ac:dyDescent="0.3">
      <c r="A2474" s="628">
        <v>109976</v>
      </c>
      <c r="B2474" s="629"/>
      <c r="C2474" s="645" t="s">
        <v>568</v>
      </c>
      <c r="D2474" s="846" t="s">
        <v>92</v>
      </c>
      <c r="E2474" s="847">
        <v>2.1</v>
      </c>
      <c r="F2474" s="861"/>
      <c r="G2474" s="898">
        <v>26300</v>
      </c>
      <c r="H2474" s="899">
        <f t="shared" si="8"/>
        <v>55230</v>
      </c>
      <c r="I2474" s="900">
        <f>E2474 * (1 + F2474 / 100) * I2469</f>
        <v>16.8</v>
      </c>
      <c r="J2474" s="901">
        <f>I2469*H2474</f>
        <v>441840</v>
      </c>
    </row>
    <row r="2475" spans="1:10" x14ac:dyDescent="0.3">
      <c r="A2475" s="628">
        <v>109930</v>
      </c>
      <c r="B2475" s="629"/>
      <c r="C2475" s="645" t="s">
        <v>463</v>
      </c>
      <c r="D2475" s="846" t="s">
        <v>92</v>
      </c>
      <c r="E2475" s="847">
        <v>2.2000000000000002</v>
      </c>
      <c r="F2475" s="861"/>
      <c r="G2475" s="898">
        <v>52579</v>
      </c>
      <c r="H2475" s="899">
        <f t="shared" si="8"/>
        <v>115673.8</v>
      </c>
      <c r="I2475" s="900">
        <f>E2475 * (1 + F2475 / 100) * I2469</f>
        <v>17.600000000000001</v>
      </c>
      <c r="J2475" s="901">
        <f>I2469*H2475</f>
        <v>925390.4</v>
      </c>
    </row>
    <row r="2476" spans="1:10" x14ac:dyDescent="0.3">
      <c r="A2476" s="628">
        <v>101510</v>
      </c>
      <c r="B2476" s="629" t="s">
        <v>390</v>
      </c>
      <c r="C2476" s="645" t="s">
        <v>565</v>
      </c>
      <c r="D2476" s="846" t="s">
        <v>392</v>
      </c>
      <c r="E2476" s="847">
        <v>0.1</v>
      </c>
      <c r="F2476" s="861">
        <v>1</v>
      </c>
      <c r="G2476" s="898">
        <v>5465</v>
      </c>
      <c r="H2476" s="899">
        <f t="shared" si="8"/>
        <v>551.96</v>
      </c>
      <c r="I2476" s="900">
        <f>E2476 * (1 + F2476 / 100) * I2469</f>
        <v>0.80800000000000005</v>
      </c>
      <c r="J2476" s="901">
        <f>I2469*H2476</f>
        <v>4415.68</v>
      </c>
    </row>
    <row r="2477" spans="1:10" x14ac:dyDescent="0.3">
      <c r="A2477" s="628">
        <v>101931</v>
      </c>
      <c r="B2477" s="629" t="s">
        <v>318</v>
      </c>
      <c r="C2477" s="645" t="s">
        <v>558</v>
      </c>
      <c r="D2477" s="846" t="s">
        <v>92</v>
      </c>
      <c r="E2477" s="847">
        <v>0.05</v>
      </c>
      <c r="F2477" s="861"/>
      <c r="G2477" s="898">
        <v>57</v>
      </c>
      <c r="H2477" s="899">
        <f t="shared" si="8"/>
        <v>2.85</v>
      </c>
      <c r="I2477" s="902">
        <f>E2477 * (1 + F2477 / 100) * I2469</f>
        <v>0.4</v>
      </c>
      <c r="J2477" s="903">
        <f>I2469*H2477</f>
        <v>22.8</v>
      </c>
    </row>
    <row r="2478" spans="1:10" x14ac:dyDescent="0.3">
      <c r="A2478" s="655"/>
      <c r="B2478" s="629"/>
      <c r="C2478" s="656"/>
      <c r="D2478" s="834"/>
      <c r="E2478" s="835"/>
      <c r="F2478" s="836"/>
      <c r="G2478" s="904"/>
      <c r="H2478" s="905"/>
      <c r="I2478" s="906"/>
      <c r="J2478" s="838"/>
    </row>
    <row r="2479" spans="1:10" x14ac:dyDescent="0.3">
      <c r="A2479" s="664" t="s">
        <v>330</v>
      </c>
      <c r="B2479" s="629"/>
      <c r="C2479" s="630"/>
      <c r="D2479" s="631"/>
      <c r="E2479" s="632"/>
      <c r="F2479" s="863"/>
      <c r="G2479" s="666" t="s">
        <v>331</v>
      </c>
      <c r="H2479" s="907">
        <f>SUM(H2471:H2478)</f>
        <v>217284.13</v>
      </c>
      <c r="I2479" s="896"/>
      <c r="J2479" s="908">
        <f>SUM(J2471:J2478)</f>
        <v>1738273.04</v>
      </c>
    </row>
    <row r="2480" spans="1:10" x14ac:dyDescent="0.3">
      <c r="A2480" s="664" t="s">
        <v>332</v>
      </c>
      <c r="B2480" s="629"/>
      <c r="C2480" s="630"/>
      <c r="D2480" s="631"/>
      <c r="E2480" s="632"/>
      <c r="F2480" s="770"/>
      <c r="G2480" s="909"/>
      <c r="H2480" s="910"/>
      <c r="I2480" s="911"/>
      <c r="J2480" s="912"/>
    </row>
    <row r="2481" spans="1:10" x14ac:dyDescent="0.3">
      <c r="A2481" s="637" t="s">
        <v>333</v>
      </c>
      <c r="B2481" s="629"/>
      <c r="C2481" s="673" t="s">
        <v>334</v>
      </c>
      <c r="D2481" s="865" t="s">
        <v>335</v>
      </c>
      <c r="E2481" s="865" t="s">
        <v>336</v>
      </c>
      <c r="F2481" s="866" t="s">
        <v>337</v>
      </c>
      <c r="G2481" s="913" t="s">
        <v>378</v>
      </c>
      <c r="H2481" s="914" t="s">
        <v>94</v>
      </c>
      <c r="I2481" s="915"/>
      <c r="J2481" s="916"/>
    </row>
    <row r="2482" spans="1:10" x14ac:dyDescent="0.3">
      <c r="A2482" s="628">
        <v>200004</v>
      </c>
      <c r="B2482" s="680" t="s">
        <v>334</v>
      </c>
      <c r="C2482" s="645" t="s">
        <v>493</v>
      </c>
      <c r="D2482" s="917">
        <v>189305</v>
      </c>
      <c r="E2482" s="871">
        <v>1.8</v>
      </c>
      <c r="F2482" s="976">
        <f>TRUNC(D2482*E2482,0)</f>
        <v>340749</v>
      </c>
      <c r="G2482" s="977">
        <v>16</v>
      </c>
      <c r="H2482" s="872">
        <f>IFERROR(TRUNC(F2482/G2482,2),0)</f>
        <v>21296.81</v>
      </c>
      <c r="I2482" s="923">
        <f>I2469/G2482</f>
        <v>0.5</v>
      </c>
      <c r="J2482" s="935">
        <f>I2469*H2482</f>
        <v>170374.48</v>
      </c>
    </row>
    <row r="2483" spans="1:10" x14ac:dyDescent="0.3">
      <c r="A2483" s="628">
        <v>200015</v>
      </c>
      <c r="B2483" s="680" t="s">
        <v>334</v>
      </c>
      <c r="C2483" s="645" t="s">
        <v>485</v>
      </c>
      <c r="D2483" s="917">
        <v>189305</v>
      </c>
      <c r="E2483" s="871">
        <v>1.39</v>
      </c>
      <c r="F2483" s="918">
        <f>TRUNC(D2483*E2483,0)</f>
        <v>263133</v>
      </c>
      <c r="G2483" s="919">
        <v>1.33</v>
      </c>
      <c r="H2483" s="872">
        <f>IFERROR(TRUNC(F2483/G2483,2),0)</f>
        <v>197844.36</v>
      </c>
      <c r="I2483" s="920">
        <f>I2469/G2483</f>
        <v>6.0150375939849621</v>
      </c>
      <c r="J2483" s="921">
        <f>I2469*H2483</f>
        <v>1582754.88</v>
      </c>
    </row>
    <row r="2484" spans="1:10" x14ac:dyDescent="0.3">
      <c r="A2484" s="655"/>
      <c r="B2484" s="629"/>
      <c r="C2484" s="656"/>
      <c r="D2484" s="834"/>
      <c r="E2484" s="835"/>
      <c r="F2484" s="836"/>
      <c r="G2484" s="904"/>
      <c r="H2484" s="905"/>
      <c r="I2484" s="906"/>
      <c r="J2484" s="838"/>
    </row>
    <row r="2485" spans="1:10" x14ac:dyDescent="0.3">
      <c r="A2485" s="664" t="s">
        <v>341</v>
      </c>
      <c r="B2485" s="629"/>
      <c r="C2485" s="630"/>
      <c r="D2485" s="631"/>
      <c r="E2485" s="632"/>
      <c r="F2485" s="873"/>
      <c r="G2485" s="694" t="s">
        <v>342</v>
      </c>
      <c r="H2485" s="922">
        <f>SUM(H2481:H2484)</f>
        <v>219141.16999999998</v>
      </c>
      <c r="I2485" s="923"/>
      <c r="J2485" s="924">
        <f>SUM(J2481:J2484)</f>
        <v>1753129.3599999999</v>
      </c>
    </row>
    <row r="2486" spans="1:10" x14ac:dyDescent="0.3">
      <c r="A2486" s="664" t="s">
        <v>343</v>
      </c>
      <c r="B2486" s="629"/>
      <c r="C2486" s="630"/>
      <c r="D2486" s="631"/>
      <c r="E2486" s="632"/>
      <c r="F2486" s="770"/>
      <c r="G2486" s="909"/>
      <c r="H2486" s="910"/>
      <c r="I2486" s="911"/>
      <c r="J2486" s="912"/>
    </row>
    <row r="2487" spans="1:10" x14ac:dyDescent="0.3">
      <c r="A2487" s="637" t="s">
        <v>344</v>
      </c>
      <c r="B2487" s="629"/>
      <c r="C2487" s="697" t="s">
        <v>345</v>
      </c>
      <c r="D2487" s="874" t="s">
        <v>346</v>
      </c>
      <c r="E2487" s="874" t="s">
        <v>314</v>
      </c>
      <c r="F2487" s="875" t="s">
        <v>347</v>
      </c>
      <c r="G2487" s="925" t="s">
        <v>348</v>
      </c>
      <c r="H2487" s="926" t="s">
        <v>317</v>
      </c>
      <c r="I2487" s="927"/>
      <c r="J2487" s="928"/>
    </row>
    <row r="2488" spans="1:10" x14ac:dyDescent="0.3">
      <c r="A2488" s="628">
        <v>300026</v>
      </c>
      <c r="B2488" s="629" t="s">
        <v>345</v>
      </c>
      <c r="C2488" s="811" t="s">
        <v>350</v>
      </c>
      <c r="D2488" s="846"/>
      <c r="E2488" s="846" t="s">
        <v>351</v>
      </c>
      <c r="F2488" s="879">
        <v>0.02</v>
      </c>
      <c r="G2488" s="898">
        <f>H2485</f>
        <v>219141.16999999998</v>
      </c>
      <c r="H2488" s="832">
        <f>TRUNC(F2488 * G2488,2)</f>
        <v>4382.82</v>
      </c>
      <c r="I2488" s="902">
        <f>I2469 * F2488</f>
        <v>0.16</v>
      </c>
      <c r="J2488" s="903">
        <f>I2469*H2488</f>
        <v>35062.559999999998</v>
      </c>
    </row>
    <row r="2489" spans="1:10" x14ac:dyDescent="0.3">
      <c r="A2489" s="655"/>
      <c r="B2489" s="629"/>
      <c r="C2489" s="656"/>
      <c r="D2489" s="834"/>
      <c r="E2489" s="835"/>
      <c r="F2489" s="836"/>
      <c r="G2489" s="904"/>
      <c r="H2489" s="905"/>
      <c r="I2489" s="906"/>
      <c r="J2489" s="838"/>
    </row>
    <row r="2490" spans="1:10" x14ac:dyDescent="0.3">
      <c r="A2490" s="664" t="s">
        <v>352</v>
      </c>
      <c r="B2490" s="629"/>
      <c r="C2490" s="630"/>
      <c r="D2490" s="631"/>
      <c r="E2490" s="632"/>
      <c r="F2490" s="839"/>
      <c r="G2490" s="706" t="s">
        <v>353</v>
      </c>
      <c r="H2490" s="929">
        <f>SUM(H2487:H2489)</f>
        <v>4382.82</v>
      </c>
      <c r="I2490" s="923"/>
      <c r="J2490" s="924">
        <f>SUM(J2487:J2489)</f>
        <v>35062.559999999998</v>
      </c>
    </row>
    <row r="2491" spans="1:10" x14ac:dyDescent="0.3">
      <c r="A2491" s="664" t="s">
        <v>354</v>
      </c>
      <c r="B2491" s="629"/>
      <c r="C2491" s="630"/>
      <c r="D2491" s="631"/>
      <c r="E2491" s="632"/>
      <c r="F2491" s="770"/>
      <c r="G2491" s="909"/>
      <c r="H2491" s="910"/>
      <c r="I2491" s="911"/>
      <c r="J2491" s="912"/>
    </row>
    <row r="2492" spans="1:10" x14ac:dyDescent="0.3">
      <c r="A2492" s="708" t="s">
        <v>355</v>
      </c>
      <c r="B2492" s="709"/>
      <c r="C2492" s="710" t="s">
        <v>356</v>
      </c>
      <c r="D2492" s="841" t="s">
        <v>357</v>
      </c>
      <c r="E2492" s="841" t="s">
        <v>358</v>
      </c>
      <c r="F2492" s="842" t="s">
        <v>359</v>
      </c>
      <c r="G2492" s="930" t="s">
        <v>348</v>
      </c>
      <c r="H2492" s="931" t="s">
        <v>317</v>
      </c>
      <c r="I2492" s="932"/>
      <c r="J2492" s="933"/>
    </row>
    <row r="2493" spans="1:10" x14ac:dyDescent="0.3">
      <c r="A2493" s="628"/>
      <c r="B2493" s="629"/>
      <c r="C2493" s="645"/>
      <c r="D2493" s="846"/>
      <c r="E2493" s="847"/>
      <c r="F2493" s="861"/>
      <c r="G2493" s="898"/>
      <c r="H2493" s="899"/>
      <c r="I2493" s="902"/>
      <c r="J2493" s="903"/>
    </row>
    <row r="2494" spans="1:10" x14ac:dyDescent="0.3">
      <c r="A2494" s="664" t="s">
        <v>360</v>
      </c>
      <c r="B2494" s="709"/>
      <c r="C2494" s="630"/>
      <c r="D2494" s="631"/>
      <c r="E2494" s="632"/>
      <c r="F2494" s="851"/>
      <c r="G2494" s="718" t="s">
        <v>361</v>
      </c>
      <c r="H2494" s="934">
        <f>SUM(H2492:H2493)</f>
        <v>0</v>
      </c>
      <c r="I2494" s="923"/>
      <c r="J2494" s="935">
        <f>SUM(J2492:J2493)</f>
        <v>0</v>
      </c>
    </row>
    <row r="2495" spans="1:10" x14ac:dyDescent="0.3">
      <c r="A2495" s="720" t="s">
        <v>362</v>
      </c>
      <c r="B2495" s="936"/>
      <c r="C2495" s="630"/>
      <c r="D2495" s="631"/>
      <c r="E2495" s="632"/>
      <c r="F2495" s="770"/>
      <c r="G2495" s="891"/>
      <c r="H2495" s="892"/>
      <c r="I2495" s="893"/>
      <c r="J2495" s="891"/>
    </row>
    <row r="2496" spans="1:10" ht="15" thickBot="1" x14ac:dyDescent="0.35">
      <c r="A2496" s="720" t="s">
        <v>95</v>
      </c>
      <c r="B2496" s="937"/>
      <c r="C2496" s="772"/>
      <c r="D2496" s="773"/>
      <c r="E2496" s="774"/>
      <c r="F2496" s="775" t="s">
        <v>363</v>
      </c>
      <c r="G2496" s="776"/>
      <c r="H2496" s="938">
        <f>IF($A$2="CD",ROUND(SUM(H2470:H2495)/2,$A$3),SUM(H2470:H2495)/2)</f>
        <v>440808</v>
      </c>
      <c r="I2496" s="729"/>
      <c r="J2496" s="939">
        <f>IF($A$2="CD",ROUND(SUM(J2470:J2495)/2,$A$3),SUM(J2470:J2495)/2)</f>
        <v>3526465</v>
      </c>
    </row>
    <row r="2497" spans="1:10" x14ac:dyDescent="0.3">
      <c r="A2497" s="720" t="s">
        <v>380</v>
      </c>
      <c r="B2497" s="937"/>
      <c r="C2497" s="778" t="s">
        <v>259</v>
      </c>
      <c r="D2497" s="779"/>
      <c r="E2497" s="780"/>
      <c r="F2497" s="781"/>
      <c r="G2497" s="940"/>
      <c r="H2497" s="941"/>
      <c r="I2497" s="942"/>
      <c r="J2497" s="943"/>
    </row>
    <row r="2498" spans="1:10" x14ac:dyDescent="0.3">
      <c r="A2498" s="628" t="s">
        <v>266</v>
      </c>
      <c r="B2498" s="937"/>
      <c r="C2498" s="786" t="s">
        <v>237</v>
      </c>
      <c r="D2498" s="787"/>
      <c r="E2498" s="788"/>
      <c r="F2498" s="854">
        <f>$F$3</f>
        <v>0.18</v>
      </c>
      <c r="G2498" s="944"/>
      <c r="H2498" s="791">
        <f>ROUND(H2496*F2498,2)</f>
        <v>79345.440000000002</v>
      </c>
      <c r="I2498" s="945"/>
      <c r="J2498" s="946"/>
    </row>
    <row r="2499" spans="1:10" x14ac:dyDescent="0.3">
      <c r="A2499" s="628" t="s">
        <v>381</v>
      </c>
      <c r="B2499" s="937"/>
      <c r="C2499" s="786" t="s">
        <v>239</v>
      </c>
      <c r="D2499" s="787"/>
      <c r="E2499" s="788"/>
      <c r="F2499" s="854">
        <f>$G$3</f>
        <v>0.05</v>
      </c>
      <c r="G2499" s="944"/>
      <c r="H2499" s="791">
        <f>ROUND(H2496*F2499,2)</f>
        <v>22040.400000000001</v>
      </c>
      <c r="I2499" s="945"/>
      <c r="J2499" s="946"/>
    </row>
    <row r="2500" spans="1:10" x14ac:dyDescent="0.3">
      <c r="A2500" s="628" t="s">
        <v>268</v>
      </c>
      <c r="B2500" s="937"/>
      <c r="C2500" s="786" t="s">
        <v>241</v>
      </c>
      <c r="D2500" s="787"/>
      <c r="E2500" s="788"/>
      <c r="F2500" s="854">
        <f>$H$3</f>
        <v>0.08</v>
      </c>
      <c r="G2500" s="944"/>
      <c r="H2500" s="791">
        <f>ROUND(H2496*F2500,2)</f>
        <v>35264.639999999999</v>
      </c>
      <c r="I2500" s="945"/>
      <c r="J2500" s="946"/>
    </row>
    <row r="2501" spans="1:10" x14ac:dyDescent="0.3">
      <c r="A2501" s="628" t="s">
        <v>270</v>
      </c>
      <c r="B2501" s="937"/>
      <c r="C2501" s="786" t="s">
        <v>245</v>
      </c>
      <c r="D2501" s="787"/>
      <c r="E2501" s="788"/>
      <c r="F2501" s="854">
        <f>$I$3</f>
        <v>0.19</v>
      </c>
      <c r="G2501" s="944"/>
      <c r="H2501" s="791">
        <f>ROUND(H2500*F2501,2)</f>
        <v>6700.28</v>
      </c>
      <c r="I2501" s="945"/>
      <c r="J2501" s="946"/>
    </row>
    <row r="2502" spans="1:10" x14ac:dyDescent="0.3">
      <c r="A2502" s="720" t="s">
        <v>382</v>
      </c>
      <c r="B2502" s="937"/>
      <c r="C2502" s="794" t="s">
        <v>383</v>
      </c>
      <c r="D2502" s="795"/>
      <c r="E2502" s="796"/>
      <c r="F2502" s="596"/>
      <c r="G2502" s="947"/>
      <c r="H2502" s="798">
        <f>SUM(H2498:H2501)</f>
        <v>143350.75999999998</v>
      </c>
      <c r="I2502" s="948"/>
      <c r="J2502" s="949"/>
    </row>
    <row r="2503" spans="1:10" ht="15" thickBot="1" x14ac:dyDescent="0.35">
      <c r="A2503" s="720" t="s">
        <v>384</v>
      </c>
      <c r="B2503" s="937"/>
      <c r="C2503" s="801"/>
      <c r="D2503" s="802"/>
      <c r="E2503" s="774"/>
      <c r="F2503" s="775" t="s">
        <v>385</v>
      </c>
      <c r="G2503" s="950"/>
      <c r="H2503" s="951">
        <f>ROUND(H2496+H2502,$A$3)</f>
        <v>584159</v>
      </c>
      <c r="I2503" s="805"/>
      <c r="J2503" s="952">
        <f>IF($A$3=2,ROUND((J2496+J2502),2),ROUND((J2496+J2502),0))</f>
        <v>3526465</v>
      </c>
    </row>
    <row r="2504" spans="1:10" hidden="1" x14ac:dyDescent="0.3">
      <c r="A2504" s="731" t="s">
        <v>364</v>
      </c>
      <c r="B2504" s="732"/>
      <c r="C2504" s="806"/>
      <c r="D2504" s="807"/>
      <c r="E2504" s="808"/>
      <c r="F2504" s="808"/>
      <c r="G2504" s="808"/>
      <c r="H2504" s="809"/>
      <c r="I2504" s="596"/>
      <c r="J2504" s="597"/>
    </row>
    <row r="2505" spans="1:10" hidden="1" x14ac:dyDescent="0.3">
      <c r="A2505" s="737"/>
      <c r="B2505" s="732"/>
      <c r="C2505" s="733"/>
      <c r="D2505" s="734"/>
      <c r="E2505" s="735"/>
      <c r="F2505" s="735"/>
      <c r="G2505" s="735"/>
      <c r="H2505" s="736"/>
      <c r="I2505" s="596"/>
      <c r="J2505" s="597"/>
    </row>
    <row r="2506" spans="1:10" hidden="1" x14ac:dyDescent="0.3">
      <c r="A2506" s="737"/>
      <c r="B2506" s="732"/>
      <c r="C2506" s="738" t="s">
        <v>365</v>
      </c>
      <c r="D2506" s="739"/>
      <c r="E2506" s="740"/>
      <c r="F2506" s="740"/>
      <c r="G2506" s="740"/>
      <c r="H2506" s="741"/>
      <c r="I2506" s="596"/>
      <c r="J2506" s="597"/>
    </row>
    <row r="2507" spans="1:10" hidden="1" x14ac:dyDescent="0.3">
      <c r="A2507" s="737"/>
      <c r="B2507" s="732"/>
      <c r="C2507" s="742"/>
      <c r="D2507" s="743"/>
      <c r="E2507" s="744"/>
      <c r="F2507" s="744"/>
      <c r="G2507" s="744"/>
      <c r="H2507" s="745"/>
      <c r="I2507" s="596"/>
      <c r="J2507" s="597"/>
    </row>
    <row r="2508" spans="1:10" hidden="1" x14ac:dyDescent="0.3">
      <c r="A2508" s="737"/>
      <c r="B2508" s="732"/>
      <c r="C2508" s="742"/>
      <c r="D2508" s="743"/>
      <c r="E2508" s="744"/>
      <c r="F2508" s="744"/>
      <c r="G2508" s="744"/>
      <c r="H2508" s="745"/>
      <c r="I2508" s="596"/>
      <c r="J2508" s="597"/>
    </row>
    <row r="2509" spans="1:10" hidden="1" x14ac:dyDescent="0.3">
      <c r="A2509" s="737"/>
      <c r="B2509" s="732"/>
      <c r="C2509" s="733"/>
      <c r="D2509" s="734"/>
      <c r="E2509" s="735"/>
      <c r="F2509" s="735"/>
      <c r="G2509" s="735"/>
      <c r="H2509" s="736"/>
      <c r="I2509" s="596"/>
      <c r="J2509" s="597"/>
    </row>
    <row r="2510" spans="1:10" hidden="1" x14ac:dyDescent="0.3">
      <c r="A2510" s="737"/>
      <c r="B2510" s="732"/>
      <c r="C2510" s="746" t="s">
        <v>366</v>
      </c>
      <c r="D2510" s="734"/>
      <c r="E2510" s="735"/>
      <c r="F2510" s="747" t="s">
        <v>367</v>
      </c>
      <c r="G2510" s="735"/>
      <c r="H2510" s="736"/>
      <c r="I2510" s="596"/>
      <c r="J2510" s="597"/>
    </row>
    <row r="2511" spans="1:10" hidden="1" x14ac:dyDescent="0.3">
      <c r="C2511" s="194"/>
      <c r="H2511" s="195"/>
      <c r="I2511" s="596"/>
      <c r="J2511" s="597"/>
    </row>
    <row r="2512" spans="1:10" hidden="1" x14ac:dyDescent="0.3">
      <c r="C2512" s="194"/>
      <c r="H2512" s="195"/>
      <c r="I2512" s="596"/>
      <c r="J2512" s="597"/>
    </row>
    <row r="2513" spans="1:10" hidden="1" x14ac:dyDescent="0.3">
      <c r="A2513" s="737"/>
      <c r="B2513" s="732"/>
      <c r="C2513" s="748" t="s">
        <v>368</v>
      </c>
      <c r="D2513" s="749"/>
      <c r="E2513" s="735"/>
      <c r="F2513" s="750" t="s">
        <v>368</v>
      </c>
      <c r="G2513" s="740"/>
      <c r="H2513" s="741"/>
      <c r="I2513" s="596"/>
      <c r="J2513" s="597"/>
    </row>
    <row r="2514" spans="1:10" hidden="1" x14ac:dyDescent="0.3">
      <c r="A2514" s="737"/>
      <c r="B2514" s="732"/>
      <c r="C2514" s="751" t="s">
        <v>369</v>
      </c>
      <c r="D2514" s="743"/>
      <c r="E2514" s="735"/>
      <c r="F2514" s="752" t="s">
        <v>369</v>
      </c>
      <c r="G2514" s="744"/>
      <c r="H2514" s="745"/>
      <c r="I2514" s="596"/>
      <c r="J2514" s="597"/>
    </row>
    <row r="2515" spans="1:10" hidden="1" x14ac:dyDescent="0.3">
      <c r="A2515" s="737"/>
      <c r="B2515" s="732"/>
      <c r="C2515" s="753" t="s">
        <v>370</v>
      </c>
      <c r="D2515" s="734"/>
      <c r="E2515" s="735"/>
      <c r="F2515" s="732" t="s">
        <v>371</v>
      </c>
      <c r="G2515" s="735"/>
      <c r="H2515" s="736"/>
      <c r="I2515" s="596"/>
      <c r="J2515" s="597"/>
    </row>
    <row r="2516" spans="1:10" ht="15" hidden="1" thickBot="1" x14ac:dyDescent="0.35">
      <c r="A2516" s="754" t="s">
        <v>372</v>
      </c>
      <c r="B2516" s="732"/>
      <c r="C2516" s="755"/>
      <c r="D2516" s="756"/>
      <c r="E2516" s="757"/>
      <c r="F2516" s="757"/>
      <c r="G2516" s="757"/>
      <c r="H2516" s="758"/>
      <c r="I2516" s="596"/>
      <c r="J2516" s="597"/>
    </row>
    <row r="2517" spans="1:10" x14ac:dyDescent="0.3">
      <c r="C2517" s="32"/>
      <c r="D2517" s="102"/>
      <c r="E2517" s="32"/>
      <c r="F2517" s="32"/>
      <c r="G2517" s="32"/>
      <c r="H2517" s="32"/>
      <c r="I2517" s="596"/>
      <c r="J2517" s="597"/>
    </row>
    <row r="2518" spans="1:10" ht="15" thickBot="1" x14ac:dyDescent="0.35">
      <c r="C2518" s="32"/>
      <c r="D2518" s="102"/>
      <c r="E2518" s="32"/>
      <c r="F2518" s="32"/>
      <c r="G2518" s="32"/>
      <c r="H2518" s="32"/>
      <c r="I2518" s="596"/>
      <c r="J2518" s="597"/>
    </row>
    <row r="2519" spans="1:10" ht="17.399999999999999" hidden="1" x14ac:dyDescent="0.3">
      <c r="A2519" s="598" t="s">
        <v>300</v>
      </c>
      <c r="B2519" s="598"/>
      <c r="C2519" s="599" t="s">
        <v>301</v>
      </c>
      <c r="D2519" s="600"/>
      <c r="E2519" s="600"/>
      <c r="F2519" s="600"/>
      <c r="G2519" s="600"/>
      <c r="H2519" s="601" t="str">
        <f>"No. " &amp; COUNTIF(A$3:A2524,"ITEM*") &amp; " DE " &amp; COUNTIF(A$3:A$99708,"ITEM*")</f>
        <v>No. 51 DE 54</v>
      </c>
      <c r="I2519" s="596"/>
      <c r="J2519" s="597"/>
    </row>
    <row r="2520" spans="1:10" hidden="1" x14ac:dyDescent="0.3">
      <c r="A2520" s="598" t="s">
        <v>302</v>
      </c>
      <c r="B2520" s="598"/>
      <c r="C2520" s="602" t="s">
        <v>303</v>
      </c>
      <c r="D2520" s="603" t="s">
        <v>46</v>
      </c>
      <c r="E2520" s="604"/>
      <c r="F2520" s="605" t="s">
        <v>304</v>
      </c>
      <c r="G2520" s="603"/>
      <c r="H2520" s="606"/>
      <c r="I2520" s="596"/>
      <c r="J2520" s="597"/>
    </row>
    <row r="2521" spans="1:10" ht="15" hidden="1" thickBot="1" x14ac:dyDescent="0.35">
      <c r="C2521" s="607"/>
      <c r="D2521" s="608"/>
      <c r="E2521" s="608"/>
      <c r="F2521" s="608"/>
      <c r="G2521" s="608"/>
      <c r="H2521" s="609"/>
      <c r="I2521" s="596"/>
      <c r="J2521" s="597"/>
    </row>
    <row r="2522" spans="1:10" x14ac:dyDescent="0.3">
      <c r="A2522" s="610" t="s">
        <v>305</v>
      </c>
      <c r="B2522" s="611"/>
      <c r="C2522" s="612" t="s">
        <v>91</v>
      </c>
      <c r="D2522" s="613"/>
      <c r="E2522" s="613"/>
      <c r="F2522" s="614" t="s">
        <v>90</v>
      </c>
      <c r="G2522" s="615" t="s">
        <v>306</v>
      </c>
      <c r="H2522" s="616" t="s">
        <v>307</v>
      </c>
      <c r="I2522" s="617" t="s">
        <v>308</v>
      </c>
      <c r="J2522" s="970" t="s">
        <v>98</v>
      </c>
    </row>
    <row r="2523" spans="1:10" x14ac:dyDescent="0.3">
      <c r="A2523" s="619" t="s">
        <v>569</v>
      </c>
      <c r="B2523" s="611"/>
      <c r="C2523" s="620" t="s">
        <v>216</v>
      </c>
      <c r="D2523" s="621"/>
      <c r="E2523" s="622"/>
      <c r="F2523" s="623">
        <f>PRESUPUESTO!$B$123</f>
        <v>0</v>
      </c>
      <c r="G2523" s="624" t="s">
        <v>35</v>
      </c>
      <c r="H2523" s="625">
        <f>PRESUPUESTO!$E$123</f>
        <v>7</v>
      </c>
      <c r="I2523" s="769">
        <f>H2523</f>
        <v>7</v>
      </c>
      <c r="J2523" s="627"/>
    </row>
    <row r="2524" spans="1:10" x14ac:dyDescent="0.3">
      <c r="A2524" s="628"/>
      <c r="B2524" s="629"/>
      <c r="C2524" s="630"/>
      <c r="D2524" s="631"/>
      <c r="E2524" s="632"/>
      <c r="F2524" s="633"/>
      <c r="G2524" s="891"/>
      <c r="H2524" s="892"/>
      <c r="I2524" s="893"/>
      <c r="J2524" s="891"/>
    </row>
    <row r="2525" spans="1:10" x14ac:dyDescent="0.3">
      <c r="A2525" s="637" t="s">
        <v>312</v>
      </c>
      <c r="B2525" s="629"/>
      <c r="C2525" s="638" t="s">
        <v>313</v>
      </c>
      <c r="D2525" s="855" t="s">
        <v>314</v>
      </c>
      <c r="E2525" s="855" t="str">
        <f>"CANT. / " &amp; G2523</f>
        <v>CANT. / M</v>
      </c>
      <c r="F2525" s="856" t="s">
        <v>315</v>
      </c>
      <c r="G2525" s="894" t="s">
        <v>316</v>
      </c>
      <c r="H2525" s="895" t="s">
        <v>317</v>
      </c>
      <c r="I2525" s="896"/>
      <c r="J2525" s="897"/>
    </row>
    <row r="2526" spans="1:10" x14ac:dyDescent="0.3">
      <c r="A2526" s="628">
        <v>101777</v>
      </c>
      <c r="B2526" s="629" t="s">
        <v>387</v>
      </c>
      <c r="C2526" s="645" t="s">
        <v>554</v>
      </c>
      <c r="D2526" s="846" t="s">
        <v>92</v>
      </c>
      <c r="E2526" s="847">
        <v>3</v>
      </c>
      <c r="F2526" s="848"/>
      <c r="G2526" s="898">
        <v>255</v>
      </c>
      <c r="H2526" s="899">
        <f t="shared" ref="H2526:H2534" si="9">TRUNC(E2526* (1 + F2526 / 100) * G2526,2)</f>
        <v>765</v>
      </c>
      <c r="I2526" s="900">
        <f>E2526 * (1 + F2526 / 100) * I2523</f>
        <v>21</v>
      </c>
      <c r="J2526" s="901">
        <f>I2523*H2526</f>
        <v>5355</v>
      </c>
    </row>
    <row r="2527" spans="1:10" x14ac:dyDescent="0.3">
      <c r="A2527" s="628">
        <v>100176</v>
      </c>
      <c r="B2527" s="629" t="s">
        <v>453</v>
      </c>
      <c r="C2527" s="645" t="s">
        <v>514</v>
      </c>
      <c r="D2527" s="846" t="s">
        <v>326</v>
      </c>
      <c r="E2527" s="847">
        <v>5.5E-2</v>
      </c>
      <c r="F2527" s="848">
        <v>2</v>
      </c>
      <c r="G2527" s="898">
        <v>80257</v>
      </c>
      <c r="H2527" s="899">
        <f t="shared" si="9"/>
        <v>4502.41</v>
      </c>
      <c r="I2527" s="900">
        <f>E2527 * (1 + F2527 / 100) * I2523</f>
        <v>0.39270000000000005</v>
      </c>
      <c r="J2527" s="901">
        <f>I2523*H2527</f>
        <v>31516.87</v>
      </c>
    </row>
    <row r="2528" spans="1:10" x14ac:dyDescent="0.3">
      <c r="A2528" s="628">
        <v>100593</v>
      </c>
      <c r="B2528" s="629" t="s">
        <v>318</v>
      </c>
      <c r="C2528" s="645" t="s">
        <v>557</v>
      </c>
      <c r="D2528" s="846" t="s">
        <v>92</v>
      </c>
      <c r="E2528" s="847">
        <v>3</v>
      </c>
      <c r="F2528" s="848"/>
      <c r="G2528" s="898">
        <v>56</v>
      </c>
      <c r="H2528" s="899">
        <f t="shared" si="9"/>
        <v>168</v>
      </c>
      <c r="I2528" s="900">
        <f>E2528 * (1 + F2528 / 100) * I2523</f>
        <v>21</v>
      </c>
      <c r="J2528" s="901">
        <f>I2523*H2528</f>
        <v>1176</v>
      </c>
    </row>
    <row r="2529" spans="1:10" x14ac:dyDescent="0.3">
      <c r="A2529" s="628">
        <v>101114</v>
      </c>
      <c r="B2529" s="629" t="s">
        <v>318</v>
      </c>
      <c r="C2529" s="645" t="s">
        <v>455</v>
      </c>
      <c r="D2529" s="846" t="s">
        <v>92</v>
      </c>
      <c r="E2529" s="847">
        <v>0.5</v>
      </c>
      <c r="F2529" s="848"/>
      <c r="G2529" s="898">
        <v>1785</v>
      </c>
      <c r="H2529" s="899">
        <f t="shared" si="9"/>
        <v>892.5</v>
      </c>
      <c r="I2529" s="900">
        <f>E2529 * (1 + F2529 / 100) * I2523</f>
        <v>3.5</v>
      </c>
      <c r="J2529" s="901">
        <f>I2523*H2529</f>
        <v>6247.5</v>
      </c>
    </row>
    <row r="2530" spans="1:10" x14ac:dyDescent="0.3">
      <c r="A2530" s="628">
        <v>101931</v>
      </c>
      <c r="B2530" s="629" t="s">
        <v>318</v>
      </c>
      <c r="C2530" s="645" t="s">
        <v>558</v>
      </c>
      <c r="D2530" s="846" t="s">
        <v>92</v>
      </c>
      <c r="E2530" s="847">
        <v>2</v>
      </c>
      <c r="F2530" s="848">
        <v>1</v>
      </c>
      <c r="G2530" s="898">
        <v>57</v>
      </c>
      <c r="H2530" s="899">
        <f t="shared" si="9"/>
        <v>115.14</v>
      </c>
      <c r="I2530" s="900">
        <f>E2530 * (1 + F2530 / 100) * I2523</f>
        <v>14.14</v>
      </c>
      <c r="J2530" s="901">
        <f>I2523*H2530</f>
        <v>805.98</v>
      </c>
    </row>
    <row r="2531" spans="1:10" x14ac:dyDescent="0.3">
      <c r="A2531" s="628">
        <v>101763</v>
      </c>
      <c r="B2531" s="629" t="s">
        <v>324</v>
      </c>
      <c r="C2531" s="645" t="s">
        <v>515</v>
      </c>
      <c r="D2531" s="846" t="s">
        <v>326</v>
      </c>
      <c r="E2531" s="847">
        <v>3.5000000000000003E-2</v>
      </c>
      <c r="F2531" s="848">
        <v>2</v>
      </c>
      <c r="G2531" s="898">
        <v>108840</v>
      </c>
      <c r="H2531" s="899">
        <f t="shared" si="9"/>
        <v>3885.58</v>
      </c>
      <c r="I2531" s="900">
        <f>E2531 * (1 + F2531 / 100) * I2523</f>
        <v>0.24990000000000001</v>
      </c>
      <c r="J2531" s="901">
        <f>I2523*H2531</f>
        <v>27199.059999999998</v>
      </c>
    </row>
    <row r="2532" spans="1:10" x14ac:dyDescent="0.3">
      <c r="A2532" s="628">
        <v>101506</v>
      </c>
      <c r="B2532" s="629" t="s">
        <v>390</v>
      </c>
      <c r="C2532" s="645" t="s">
        <v>506</v>
      </c>
      <c r="D2532" s="846" t="s">
        <v>392</v>
      </c>
      <c r="E2532" s="847">
        <v>0.25</v>
      </c>
      <c r="F2532" s="848">
        <v>1</v>
      </c>
      <c r="G2532" s="898">
        <v>5465</v>
      </c>
      <c r="H2532" s="899">
        <f t="shared" si="9"/>
        <v>1379.91</v>
      </c>
      <c r="I2532" s="900">
        <f>E2532 * (1 + F2532 / 100) * I2523</f>
        <v>1.7675000000000001</v>
      </c>
      <c r="J2532" s="901">
        <f>I2523*H2532</f>
        <v>9659.3700000000008</v>
      </c>
    </row>
    <row r="2533" spans="1:10" x14ac:dyDescent="0.3">
      <c r="A2533" s="628">
        <v>101113</v>
      </c>
      <c r="B2533" s="629" t="s">
        <v>318</v>
      </c>
      <c r="C2533" s="645" t="s">
        <v>570</v>
      </c>
      <c r="D2533" s="846" t="s">
        <v>92</v>
      </c>
      <c r="E2533" s="847">
        <v>0.5</v>
      </c>
      <c r="F2533" s="848"/>
      <c r="G2533" s="898">
        <v>1999</v>
      </c>
      <c r="H2533" s="899">
        <f t="shared" si="9"/>
        <v>999.5</v>
      </c>
      <c r="I2533" s="900">
        <f>E2533 * (1 + F2533 / 100) * I2523</f>
        <v>3.5</v>
      </c>
      <c r="J2533" s="901">
        <f>I2523*H2533</f>
        <v>6996.5</v>
      </c>
    </row>
    <row r="2534" spans="1:10" x14ac:dyDescent="0.3">
      <c r="A2534" s="628">
        <v>100543</v>
      </c>
      <c r="B2534" s="629" t="s">
        <v>387</v>
      </c>
      <c r="C2534" s="645" t="s">
        <v>559</v>
      </c>
      <c r="D2534" s="846" t="s">
        <v>560</v>
      </c>
      <c r="E2534" s="847">
        <v>1.6</v>
      </c>
      <c r="F2534" s="848">
        <v>3</v>
      </c>
      <c r="G2534" s="898">
        <v>10044</v>
      </c>
      <c r="H2534" s="899">
        <f t="shared" si="9"/>
        <v>16552.509999999998</v>
      </c>
      <c r="I2534" s="902">
        <f>E2534 * (1 + F2534 / 100) * I2523</f>
        <v>11.536000000000001</v>
      </c>
      <c r="J2534" s="903">
        <f>I2523*H2534</f>
        <v>115867.56999999999</v>
      </c>
    </row>
    <row r="2535" spans="1:10" x14ac:dyDescent="0.3">
      <c r="A2535" s="655"/>
      <c r="B2535" s="629"/>
      <c r="C2535" s="656"/>
      <c r="D2535" s="834"/>
      <c r="E2535" s="835"/>
      <c r="F2535" s="836"/>
      <c r="G2535" s="904"/>
      <c r="H2535" s="905"/>
      <c r="I2535" s="906"/>
      <c r="J2535" s="838"/>
    </row>
    <row r="2536" spans="1:10" x14ac:dyDescent="0.3">
      <c r="A2536" s="664" t="s">
        <v>330</v>
      </c>
      <c r="B2536" s="629"/>
      <c r="C2536" s="630"/>
      <c r="D2536" s="631"/>
      <c r="E2536" s="632"/>
      <c r="F2536" s="863"/>
      <c r="G2536" s="666" t="s">
        <v>331</v>
      </c>
      <c r="H2536" s="907">
        <f>SUM(H2525:H2535)</f>
        <v>29260.55</v>
      </c>
      <c r="I2536" s="896"/>
      <c r="J2536" s="908">
        <f>SUM(J2525:J2535)</f>
        <v>204823.84999999998</v>
      </c>
    </row>
    <row r="2537" spans="1:10" x14ac:dyDescent="0.3">
      <c r="A2537" s="664" t="s">
        <v>332</v>
      </c>
      <c r="B2537" s="629"/>
      <c r="C2537" s="630"/>
      <c r="D2537" s="631"/>
      <c r="E2537" s="632"/>
      <c r="F2537" s="633"/>
      <c r="G2537" s="909"/>
      <c r="H2537" s="910"/>
      <c r="I2537" s="911"/>
      <c r="J2537" s="912"/>
    </row>
    <row r="2538" spans="1:10" x14ac:dyDescent="0.3">
      <c r="A2538" s="637" t="s">
        <v>333</v>
      </c>
      <c r="B2538" s="629"/>
      <c r="C2538" s="673" t="s">
        <v>334</v>
      </c>
      <c r="D2538" s="865" t="s">
        <v>335</v>
      </c>
      <c r="E2538" s="865" t="s">
        <v>336</v>
      </c>
      <c r="F2538" s="866" t="s">
        <v>337</v>
      </c>
      <c r="G2538" s="913" t="s">
        <v>393</v>
      </c>
      <c r="H2538" s="914" t="s">
        <v>94</v>
      </c>
      <c r="I2538" s="915"/>
      <c r="J2538" s="916"/>
    </row>
    <row r="2539" spans="1:10" x14ac:dyDescent="0.3">
      <c r="A2539" s="628">
        <v>200015</v>
      </c>
      <c r="B2539" s="680" t="s">
        <v>334</v>
      </c>
      <c r="C2539" s="645" t="s">
        <v>485</v>
      </c>
      <c r="D2539" s="917">
        <v>189305</v>
      </c>
      <c r="E2539" s="871">
        <v>1.39</v>
      </c>
      <c r="F2539" s="976">
        <f>TRUNC(D2539*E2539,0)</f>
        <v>263133</v>
      </c>
      <c r="G2539" s="977">
        <v>8</v>
      </c>
      <c r="H2539" s="872">
        <f>IFERROR(TRUNC(F2539/G2539,2),0)</f>
        <v>32891.620000000003</v>
      </c>
      <c r="I2539" s="923">
        <f>I2523/G2539</f>
        <v>0.875</v>
      </c>
      <c r="J2539" s="935">
        <f>I2523*H2539</f>
        <v>230241.34000000003</v>
      </c>
    </row>
    <row r="2540" spans="1:10" x14ac:dyDescent="0.3">
      <c r="A2540" s="628">
        <v>200017</v>
      </c>
      <c r="B2540" s="680" t="s">
        <v>334</v>
      </c>
      <c r="C2540" s="645" t="s">
        <v>561</v>
      </c>
      <c r="D2540" s="917">
        <v>189305</v>
      </c>
      <c r="E2540" s="871">
        <v>1.8</v>
      </c>
      <c r="F2540" s="976">
        <f>TRUNC(D2540*E2540,0)</f>
        <v>340749</v>
      </c>
      <c r="G2540" s="977">
        <v>53.33</v>
      </c>
      <c r="H2540" s="872">
        <f>IFERROR(TRUNC(F2540/G2540,2),0)</f>
        <v>6389.44</v>
      </c>
      <c r="I2540" s="923">
        <f>I2523/G2540</f>
        <v>0.13125820363772736</v>
      </c>
      <c r="J2540" s="935">
        <f>I2523*H2540</f>
        <v>44726.079999999994</v>
      </c>
    </row>
    <row r="2541" spans="1:10" x14ac:dyDescent="0.3">
      <c r="A2541" s="628">
        <v>200026</v>
      </c>
      <c r="B2541" s="680" t="s">
        <v>334</v>
      </c>
      <c r="C2541" s="645" t="s">
        <v>498</v>
      </c>
      <c r="D2541" s="917">
        <v>172095</v>
      </c>
      <c r="E2541" s="871">
        <v>1.8</v>
      </c>
      <c r="F2541" s="918">
        <f>TRUNC(D2541*E2541,0)</f>
        <v>309771</v>
      </c>
      <c r="G2541" s="919">
        <v>53.33</v>
      </c>
      <c r="H2541" s="872">
        <f>IFERROR(TRUNC(F2541/G2541,2),0)</f>
        <v>5808.56</v>
      </c>
      <c r="I2541" s="920">
        <f>I2523/G2541</f>
        <v>0.13125820363772736</v>
      </c>
      <c r="J2541" s="921">
        <f>I2523*H2541</f>
        <v>40659.920000000006</v>
      </c>
    </row>
    <row r="2542" spans="1:10" x14ac:dyDescent="0.3">
      <c r="A2542" s="655"/>
      <c r="B2542" s="629"/>
      <c r="C2542" s="656"/>
      <c r="D2542" s="834"/>
      <c r="E2542" s="835"/>
      <c r="F2542" s="836"/>
      <c r="G2542" s="904"/>
      <c r="H2542" s="905"/>
      <c r="I2542" s="906"/>
      <c r="J2542" s="838"/>
    </row>
    <row r="2543" spans="1:10" x14ac:dyDescent="0.3">
      <c r="A2543" s="664" t="s">
        <v>341</v>
      </c>
      <c r="B2543" s="629"/>
      <c r="C2543" s="630"/>
      <c r="D2543" s="631"/>
      <c r="E2543" s="632"/>
      <c r="F2543" s="873"/>
      <c r="G2543" s="694" t="s">
        <v>342</v>
      </c>
      <c r="H2543" s="922">
        <f>SUM(H2538:H2542)</f>
        <v>45089.62</v>
      </c>
      <c r="I2543" s="923"/>
      <c r="J2543" s="924">
        <f>SUM(J2538:J2542)</f>
        <v>315627.34000000003</v>
      </c>
    </row>
    <row r="2544" spans="1:10" x14ac:dyDescent="0.3">
      <c r="A2544" s="664" t="s">
        <v>343</v>
      </c>
      <c r="B2544" s="629"/>
      <c r="C2544" s="630"/>
      <c r="D2544" s="631"/>
      <c r="E2544" s="632"/>
      <c r="F2544" s="633"/>
      <c r="G2544" s="909"/>
      <c r="H2544" s="910"/>
      <c r="I2544" s="911"/>
      <c r="J2544" s="912"/>
    </row>
    <row r="2545" spans="1:10" x14ac:dyDescent="0.3">
      <c r="A2545" s="637" t="s">
        <v>344</v>
      </c>
      <c r="B2545" s="629"/>
      <c r="C2545" s="697" t="s">
        <v>345</v>
      </c>
      <c r="D2545" s="874" t="s">
        <v>346</v>
      </c>
      <c r="E2545" s="874" t="s">
        <v>314</v>
      </c>
      <c r="F2545" s="875" t="s">
        <v>347</v>
      </c>
      <c r="G2545" s="925" t="s">
        <v>348</v>
      </c>
      <c r="H2545" s="926" t="s">
        <v>317</v>
      </c>
      <c r="I2545" s="927"/>
      <c r="J2545" s="928"/>
    </row>
    <row r="2546" spans="1:10" x14ac:dyDescent="0.3">
      <c r="A2546" s="628">
        <v>300026</v>
      </c>
      <c r="B2546" s="629" t="s">
        <v>345</v>
      </c>
      <c r="C2546" s="645" t="s">
        <v>350</v>
      </c>
      <c r="D2546" s="846"/>
      <c r="E2546" s="846" t="s">
        <v>351</v>
      </c>
      <c r="F2546" s="879">
        <v>0.02</v>
      </c>
      <c r="G2546" s="898">
        <f>H2543</f>
        <v>45089.62</v>
      </c>
      <c r="H2546" s="832">
        <f>TRUNC(F2546 * G2546,2)</f>
        <v>901.79</v>
      </c>
      <c r="I2546" s="902">
        <f>I2523 * F2546</f>
        <v>0.14000000000000001</v>
      </c>
      <c r="J2546" s="903">
        <f>I2523*H2546</f>
        <v>6312.53</v>
      </c>
    </row>
    <row r="2547" spans="1:10" x14ac:dyDescent="0.3">
      <c r="A2547" s="655"/>
      <c r="B2547" s="629"/>
      <c r="C2547" s="656"/>
      <c r="D2547" s="834"/>
      <c r="E2547" s="835"/>
      <c r="F2547" s="836"/>
      <c r="G2547" s="904"/>
      <c r="H2547" s="905"/>
      <c r="I2547" s="906"/>
      <c r="J2547" s="838"/>
    </row>
    <row r="2548" spans="1:10" x14ac:dyDescent="0.3">
      <c r="A2548" s="664" t="s">
        <v>352</v>
      </c>
      <c r="B2548" s="629"/>
      <c r="C2548" s="630"/>
      <c r="D2548" s="631"/>
      <c r="E2548" s="632"/>
      <c r="F2548" s="839"/>
      <c r="G2548" s="706" t="s">
        <v>353</v>
      </c>
      <c r="H2548" s="929">
        <f>SUM(H2545:H2547)</f>
        <v>901.79</v>
      </c>
      <c r="I2548" s="923"/>
      <c r="J2548" s="924">
        <f>SUM(J2545:J2547)</f>
        <v>6312.53</v>
      </c>
    </row>
    <row r="2549" spans="1:10" x14ac:dyDescent="0.3">
      <c r="A2549" s="664" t="s">
        <v>354</v>
      </c>
      <c r="B2549" s="629"/>
      <c r="C2549" s="630"/>
      <c r="D2549" s="631"/>
      <c r="E2549" s="632"/>
      <c r="F2549" s="633"/>
      <c r="G2549" s="909"/>
      <c r="H2549" s="910"/>
      <c r="I2549" s="911"/>
      <c r="J2549" s="912"/>
    </row>
    <row r="2550" spans="1:10" x14ac:dyDescent="0.3">
      <c r="A2550" s="708" t="s">
        <v>355</v>
      </c>
      <c r="B2550" s="709"/>
      <c r="C2550" s="710" t="s">
        <v>356</v>
      </c>
      <c r="D2550" s="841" t="s">
        <v>357</v>
      </c>
      <c r="E2550" s="841" t="s">
        <v>358</v>
      </c>
      <c r="F2550" s="842" t="s">
        <v>359</v>
      </c>
      <c r="G2550" s="930" t="s">
        <v>348</v>
      </c>
      <c r="H2550" s="931" t="s">
        <v>317</v>
      </c>
      <c r="I2550" s="932"/>
      <c r="J2550" s="933"/>
    </row>
    <row r="2551" spans="1:10" x14ac:dyDescent="0.3">
      <c r="A2551" s="628"/>
      <c r="B2551" s="629"/>
      <c r="C2551" s="645"/>
      <c r="D2551" s="846"/>
      <c r="E2551" s="847"/>
      <c r="F2551" s="848"/>
      <c r="G2551" s="898"/>
      <c r="H2551" s="899"/>
      <c r="I2551" s="902"/>
      <c r="J2551" s="903"/>
    </row>
    <row r="2552" spans="1:10" x14ac:dyDescent="0.3">
      <c r="A2552" s="664" t="s">
        <v>360</v>
      </c>
      <c r="B2552" s="709"/>
      <c r="C2552" s="630"/>
      <c r="D2552" s="631"/>
      <c r="E2552" s="632"/>
      <c r="F2552" s="851"/>
      <c r="G2552" s="718" t="s">
        <v>361</v>
      </c>
      <c r="H2552" s="934">
        <f>SUM(H2550:H2551)</f>
        <v>0</v>
      </c>
      <c r="I2552" s="923"/>
      <c r="J2552" s="935">
        <f>SUM(J2550:J2551)</f>
        <v>0</v>
      </c>
    </row>
    <row r="2553" spans="1:10" x14ac:dyDescent="0.3">
      <c r="A2553" s="720" t="s">
        <v>362</v>
      </c>
      <c r="B2553" s="936"/>
      <c r="C2553" s="630"/>
      <c r="D2553" s="631"/>
      <c r="E2553" s="632"/>
      <c r="F2553" s="633"/>
      <c r="G2553" s="891"/>
      <c r="H2553" s="892"/>
      <c r="I2553" s="893"/>
      <c r="J2553" s="891"/>
    </row>
    <row r="2554" spans="1:10" ht="15" thickBot="1" x14ac:dyDescent="0.35">
      <c r="A2554" s="720" t="s">
        <v>95</v>
      </c>
      <c r="B2554" s="937"/>
      <c r="C2554" s="772"/>
      <c r="D2554" s="773"/>
      <c r="E2554" s="774"/>
      <c r="F2554" s="775" t="s">
        <v>363</v>
      </c>
      <c r="G2554" s="776"/>
      <c r="H2554" s="938">
        <f>IF($A$2="CD",ROUND(SUM(H2524:H2553)/2,$A$3),SUM(H2524:H2553)/2)</f>
        <v>75252</v>
      </c>
      <c r="I2554" s="729"/>
      <c r="J2554" s="939">
        <f>IF($A$2="CD",ROUND(SUM(J2524:J2553)/2,$A$3),SUM(J2524:J2553)/2)</f>
        <v>526764</v>
      </c>
    </row>
    <row r="2555" spans="1:10" x14ac:dyDescent="0.3">
      <c r="A2555" s="720" t="s">
        <v>380</v>
      </c>
      <c r="B2555" s="937"/>
      <c r="C2555" s="778" t="s">
        <v>259</v>
      </c>
      <c r="D2555" s="779"/>
      <c r="E2555" s="780"/>
      <c r="F2555" s="810"/>
      <c r="G2555" s="940"/>
      <c r="H2555" s="941"/>
      <c r="I2555" s="942"/>
      <c r="J2555" s="943"/>
    </row>
    <row r="2556" spans="1:10" x14ac:dyDescent="0.3">
      <c r="A2556" s="628" t="s">
        <v>266</v>
      </c>
      <c r="B2556" s="937"/>
      <c r="C2556" s="786" t="s">
        <v>237</v>
      </c>
      <c r="D2556" s="787"/>
      <c r="E2556" s="788"/>
      <c r="F2556" s="854">
        <f>$F$3</f>
        <v>0.18</v>
      </c>
      <c r="G2556" s="944"/>
      <c r="H2556" s="791">
        <f>ROUND(H2554*F2556,2)</f>
        <v>13545.36</v>
      </c>
      <c r="I2556" s="945"/>
      <c r="J2556" s="946"/>
    </row>
    <row r="2557" spans="1:10" x14ac:dyDescent="0.3">
      <c r="A2557" s="628" t="s">
        <v>381</v>
      </c>
      <c r="B2557" s="937"/>
      <c r="C2557" s="786" t="s">
        <v>239</v>
      </c>
      <c r="D2557" s="787"/>
      <c r="E2557" s="788"/>
      <c r="F2557" s="854">
        <f>$G$3</f>
        <v>0.05</v>
      </c>
      <c r="G2557" s="944"/>
      <c r="H2557" s="791">
        <f>ROUND(H2554*F2557,2)</f>
        <v>3762.6</v>
      </c>
      <c r="I2557" s="945"/>
      <c r="J2557" s="946"/>
    </row>
    <row r="2558" spans="1:10" x14ac:dyDescent="0.3">
      <c r="A2558" s="628" t="s">
        <v>268</v>
      </c>
      <c r="B2558" s="937"/>
      <c r="C2558" s="786" t="s">
        <v>241</v>
      </c>
      <c r="D2558" s="787"/>
      <c r="E2558" s="788"/>
      <c r="F2558" s="854">
        <f>$H$3</f>
        <v>0.08</v>
      </c>
      <c r="G2558" s="944"/>
      <c r="H2558" s="791">
        <f>ROUND(H2554*F2558,2)</f>
        <v>6020.16</v>
      </c>
      <c r="I2558" s="945"/>
      <c r="J2558" s="946"/>
    </row>
    <row r="2559" spans="1:10" x14ac:dyDescent="0.3">
      <c r="A2559" s="628" t="s">
        <v>270</v>
      </c>
      <c r="B2559" s="937"/>
      <c r="C2559" s="786" t="s">
        <v>245</v>
      </c>
      <c r="D2559" s="787"/>
      <c r="E2559" s="788"/>
      <c r="F2559" s="854">
        <f>$I$3</f>
        <v>0.19</v>
      </c>
      <c r="G2559" s="944"/>
      <c r="H2559" s="791">
        <f>ROUND(H2558*F2559,2)</f>
        <v>1143.83</v>
      </c>
      <c r="I2559" s="945"/>
      <c r="J2559" s="946"/>
    </row>
    <row r="2560" spans="1:10" x14ac:dyDescent="0.3">
      <c r="A2560" s="720" t="s">
        <v>382</v>
      </c>
      <c r="B2560" s="937"/>
      <c r="C2560" s="794" t="s">
        <v>383</v>
      </c>
      <c r="D2560" s="795"/>
      <c r="E2560" s="796"/>
      <c r="F2560" s="597"/>
      <c r="G2560" s="947"/>
      <c r="H2560" s="798">
        <f>SUM(H2556:H2559)</f>
        <v>24471.949999999997</v>
      </c>
      <c r="I2560" s="948"/>
      <c r="J2560" s="949"/>
    </row>
    <row r="2561" spans="1:10" ht="15" thickBot="1" x14ac:dyDescent="0.35">
      <c r="A2561" s="720" t="s">
        <v>384</v>
      </c>
      <c r="B2561" s="937"/>
      <c r="C2561" s="801"/>
      <c r="D2561" s="802"/>
      <c r="E2561" s="774"/>
      <c r="F2561" s="775" t="s">
        <v>385</v>
      </c>
      <c r="G2561" s="950"/>
      <c r="H2561" s="951">
        <f>ROUND(H2554+H2560,$A$3)</f>
        <v>99724</v>
      </c>
      <c r="I2561" s="805"/>
      <c r="J2561" s="952">
        <f>IF($A$3=2,ROUND((J2554+J2560),2),ROUND((J2554+J2560),0))</f>
        <v>526764</v>
      </c>
    </row>
    <row r="2562" spans="1:10" hidden="1" x14ac:dyDescent="0.3">
      <c r="A2562" s="731" t="s">
        <v>364</v>
      </c>
      <c r="B2562" s="732"/>
      <c r="C2562" s="806"/>
      <c r="D2562" s="807"/>
      <c r="E2562" s="808"/>
      <c r="F2562" s="808"/>
      <c r="G2562" s="808"/>
      <c r="H2562" s="809"/>
      <c r="I2562" s="596"/>
      <c r="J2562" s="597"/>
    </row>
    <row r="2563" spans="1:10" hidden="1" x14ac:dyDescent="0.3">
      <c r="A2563" s="737"/>
      <c r="B2563" s="732"/>
      <c r="C2563" s="733"/>
      <c r="D2563" s="734"/>
      <c r="E2563" s="735"/>
      <c r="F2563" s="735"/>
      <c r="G2563" s="735"/>
      <c r="H2563" s="736"/>
      <c r="I2563" s="596"/>
      <c r="J2563" s="597"/>
    </row>
    <row r="2564" spans="1:10" hidden="1" x14ac:dyDescent="0.3">
      <c r="A2564" s="737"/>
      <c r="B2564" s="732"/>
      <c r="C2564" s="738" t="s">
        <v>365</v>
      </c>
      <c r="D2564" s="739"/>
      <c r="E2564" s="740"/>
      <c r="F2564" s="740"/>
      <c r="G2564" s="740"/>
      <c r="H2564" s="741"/>
      <c r="I2564" s="596"/>
      <c r="J2564" s="597"/>
    </row>
    <row r="2565" spans="1:10" hidden="1" x14ac:dyDescent="0.3">
      <c r="A2565" s="737"/>
      <c r="B2565" s="732"/>
      <c r="C2565" s="742"/>
      <c r="D2565" s="743"/>
      <c r="E2565" s="744"/>
      <c r="F2565" s="744"/>
      <c r="G2565" s="744"/>
      <c r="H2565" s="745"/>
      <c r="I2565" s="596"/>
      <c r="J2565" s="597"/>
    </row>
    <row r="2566" spans="1:10" hidden="1" x14ac:dyDescent="0.3">
      <c r="A2566" s="737"/>
      <c r="B2566" s="732"/>
      <c r="C2566" s="742"/>
      <c r="D2566" s="743"/>
      <c r="E2566" s="744"/>
      <c r="F2566" s="744"/>
      <c r="G2566" s="744"/>
      <c r="H2566" s="745"/>
      <c r="I2566" s="596"/>
      <c r="J2566" s="597"/>
    </row>
    <row r="2567" spans="1:10" hidden="1" x14ac:dyDescent="0.3">
      <c r="A2567" s="737"/>
      <c r="B2567" s="732"/>
      <c r="C2567" s="733"/>
      <c r="D2567" s="734"/>
      <c r="E2567" s="735"/>
      <c r="F2567" s="735"/>
      <c r="G2567" s="735"/>
      <c r="H2567" s="736"/>
      <c r="I2567" s="596"/>
      <c r="J2567" s="597"/>
    </row>
    <row r="2568" spans="1:10" hidden="1" x14ac:dyDescent="0.3">
      <c r="A2568" s="737"/>
      <c r="B2568" s="732"/>
      <c r="C2568" s="746" t="s">
        <v>366</v>
      </c>
      <c r="D2568" s="734"/>
      <c r="E2568" s="735"/>
      <c r="F2568" s="747" t="s">
        <v>367</v>
      </c>
      <c r="G2568" s="735"/>
      <c r="H2568" s="736"/>
      <c r="I2568" s="596"/>
      <c r="J2568" s="597"/>
    </row>
    <row r="2569" spans="1:10" hidden="1" x14ac:dyDescent="0.3">
      <c r="C2569" s="194"/>
      <c r="H2569" s="195"/>
      <c r="I2569" s="596"/>
      <c r="J2569" s="597"/>
    </row>
    <row r="2570" spans="1:10" hidden="1" x14ac:dyDescent="0.3">
      <c r="C2570" s="194"/>
      <c r="H2570" s="195"/>
      <c r="I2570" s="596"/>
      <c r="J2570" s="597"/>
    </row>
    <row r="2571" spans="1:10" hidden="1" x14ac:dyDescent="0.3">
      <c r="A2571" s="737"/>
      <c r="B2571" s="732"/>
      <c r="C2571" s="748" t="s">
        <v>368</v>
      </c>
      <c r="D2571" s="749"/>
      <c r="E2571" s="735"/>
      <c r="F2571" s="750" t="s">
        <v>368</v>
      </c>
      <c r="G2571" s="740"/>
      <c r="H2571" s="741"/>
      <c r="I2571" s="596"/>
      <c r="J2571" s="597"/>
    </row>
    <row r="2572" spans="1:10" hidden="1" x14ac:dyDescent="0.3">
      <c r="A2572" s="737"/>
      <c r="B2572" s="732"/>
      <c r="C2572" s="751" t="s">
        <v>369</v>
      </c>
      <c r="D2572" s="743"/>
      <c r="E2572" s="735"/>
      <c r="F2572" s="752" t="s">
        <v>369</v>
      </c>
      <c r="G2572" s="744"/>
      <c r="H2572" s="745"/>
      <c r="I2572" s="596"/>
      <c r="J2572" s="597"/>
    </row>
    <row r="2573" spans="1:10" hidden="1" x14ac:dyDescent="0.3">
      <c r="A2573" s="737"/>
      <c r="B2573" s="732"/>
      <c r="C2573" s="753" t="s">
        <v>370</v>
      </c>
      <c r="D2573" s="734"/>
      <c r="E2573" s="735"/>
      <c r="F2573" s="732" t="s">
        <v>371</v>
      </c>
      <c r="G2573" s="735"/>
      <c r="H2573" s="736"/>
      <c r="I2573" s="596"/>
      <c r="J2573" s="597"/>
    </row>
    <row r="2574" spans="1:10" ht="15" hidden="1" thickBot="1" x14ac:dyDescent="0.35">
      <c r="A2574" s="754" t="s">
        <v>372</v>
      </c>
      <c r="B2574" s="732"/>
      <c r="C2574" s="755"/>
      <c r="D2574" s="756"/>
      <c r="E2574" s="757"/>
      <c r="F2574" s="757"/>
      <c r="G2574" s="757"/>
      <c r="H2574" s="758"/>
      <c r="I2574" s="596"/>
      <c r="J2574" s="597"/>
    </row>
    <row r="2575" spans="1:10" x14ac:dyDescent="0.3">
      <c r="C2575" s="32"/>
      <c r="D2575" s="102"/>
      <c r="E2575" s="32"/>
      <c r="F2575" s="32"/>
      <c r="G2575" s="32"/>
      <c r="H2575" s="32"/>
      <c r="I2575" s="596"/>
      <c r="J2575" s="597"/>
    </row>
    <row r="2576" spans="1:10" ht="15" thickBot="1" x14ac:dyDescent="0.35">
      <c r="C2576" s="32"/>
      <c r="D2576" s="102"/>
      <c r="E2576" s="32"/>
      <c r="F2576" s="32"/>
      <c r="G2576" s="32"/>
      <c r="H2576" s="32"/>
      <c r="I2576" s="596"/>
      <c r="J2576" s="597"/>
    </row>
    <row r="2577" spans="1:10" ht="17.399999999999999" hidden="1" x14ac:dyDescent="0.3">
      <c r="A2577" s="598" t="s">
        <v>300</v>
      </c>
      <c r="B2577" s="598"/>
      <c r="C2577" s="599" t="s">
        <v>301</v>
      </c>
      <c r="D2577" s="600"/>
      <c r="E2577" s="600"/>
      <c r="F2577" s="600"/>
      <c r="G2577" s="600"/>
      <c r="H2577" s="601" t="str">
        <f>"No. " &amp; COUNTIF(A$3:A2582,"ITEM*") &amp; " DE " &amp; COUNTIF(A$3:A$99708,"ITEM*")</f>
        <v>No. 52 DE 54</v>
      </c>
      <c r="I2577" s="596"/>
      <c r="J2577" s="597"/>
    </row>
    <row r="2578" spans="1:10" hidden="1" x14ac:dyDescent="0.3">
      <c r="A2578" s="598" t="s">
        <v>302</v>
      </c>
      <c r="B2578" s="598"/>
      <c r="C2578" s="602" t="s">
        <v>303</v>
      </c>
      <c r="D2578" s="603" t="s">
        <v>46</v>
      </c>
      <c r="E2578" s="604"/>
      <c r="F2578" s="605" t="s">
        <v>304</v>
      </c>
      <c r="G2578" s="603"/>
      <c r="H2578" s="606"/>
      <c r="I2578" s="596"/>
      <c r="J2578" s="597"/>
    </row>
    <row r="2579" spans="1:10" ht="15" hidden="1" thickBot="1" x14ac:dyDescent="0.35">
      <c r="C2579" s="607"/>
      <c r="D2579" s="608"/>
      <c r="E2579" s="608"/>
      <c r="F2579" s="608"/>
      <c r="G2579" s="608"/>
      <c r="H2579" s="609"/>
      <c r="I2579" s="596"/>
      <c r="J2579" s="597"/>
    </row>
    <row r="2580" spans="1:10" x14ac:dyDescent="0.3">
      <c r="A2580" s="610" t="s">
        <v>305</v>
      </c>
      <c r="B2580" s="611"/>
      <c r="C2580" s="612" t="s">
        <v>91</v>
      </c>
      <c r="D2580" s="613"/>
      <c r="E2580" s="613"/>
      <c r="F2580" s="614" t="s">
        <v>90</v>
      </c>
      <c r="G2580" s="615" t="s">
        <v>306</v>
      </c>
      <c r="H2580" s="616" t="s">
        <v>307</v>
      </c>
      <c r="I2580" s="617" t="s">
        <v>308</v>
      </c>
      <c r="J2580" s="970" t="s">
        <v>98</v>
      </c>
    </row>
    <row r="2581" spans="1:10" x14ac:dyDescent="0.3">
      <c r="A2581" s="619" t="s">
        <v>571</v>
      </c>
      <c r="B2581" s="611"/>
      <c r="C2581" s="620" t="s">
        <v>218</v>
      </c>
      <c r="D2581" s="621"/>
      <c r="E2581" s="622"/>
      <c r="F2581" s="623">
        <f>PRESUPUESTO!$B$124</f>
        <v>0</v>
      </c>
      <c r="G2581" s="624" t="s">
        <v>113</v>
      </c>
      <c r="H2581" s="625">
        <f>PRESUPUESTO!$E$124</f>
        <v>2.5</v>
      </c>
      <c r="I2581" s="769">
        <f>H2581</f>
        <v>2.5</v>
      </c>
      <c r="J2581" s="627"/>
    </row>
    <row r="2582" spans="1:10" x14ac:dyDescent="0.3">
      <c r="A2582" s="628"/>
      <c r="B2582" s="629"/>
      <c r="C2582" s="630"/>
      <c r="D2582" s="631"/>
      <c r="E2582" s="632"/>
      <c r="F2582" s="770"/>
      <c r="G2582" s="891"/>
      <c r="H2582" s="892"/>
      <c r="I2582" s="893"/>
      <c r="J2582" s="891"/>
    </row>
    <row r="2583" spans="1:10" x14ac:dyDescent="0.3">
      <c r="A2583" s="637" t="s">
        <v>312</v>
      </c>
      <c r="B2583" s="629"/>
      <c r="C2583" s="638" t="s">
        <v>313</v>
      </c>
      <c r="D2583" s="855" t="s">
        <v>314</v>
      </c>
      <c r="E2583" s="855" t="str">
        <f>"CANT. / " &amp; G2581</f>
        <v>CANT. / M2</v>
      </c>
      <c r="F2583" s="856" t="s">
        <v>315</v>
      </c>
      <c r="G2583" s="894" t="s">
        <v>316</v>
      </c>
      <c r="H2583" s="895" t="s">
        <v>317</v>
      </c>
      <c r="I2583" s="896"/>
      <c r="J2583" s="897"/>
    </row>
    <row r="2584" spans="1:10" x14ac:dyDescent="0.3">
      <c r="A2584" s="628">
        <v>109994</v>
      </c>
      <c r="B2584" s="629"/>
      <c r="C2584" s="645" t="s">
        <v>495</v>
      </c>
      <c r="D2584" s="846" t="s">
        <v>92</v>
      </c>
      <c r="E2584" s="847">
        <v>0.05</v>
      </c>
      <c r="F2584" s="861"/>
      <c r="G2584" s="898">
        <v>171413</v>
      </c>
      <c r="H2584" s="899">
        <f>TRUNC(E2584* (1 + F2584 / 100) * G2584,2)</f>
        <v>8570.65</v>
      </c>
      <c r="I2584" s="900">
        <f>E2584 * (1 + F2584 / 100) * I2581</f>
        <v>0.125</v>
      </c>
      <c r="J2584" s="901">
        <f>I2581*H2584</f>
        <v>21426.625</v>
      </c>
    </row>
    <row r="2585" spans="1:10" x14ac:dyDescent="0.3">
      <c r="A2585" s="628">
        <v>109976</v>
      </c>
      <c r="B2585" s="629"/>
      <c r="C2585" s="645" t="s">
        <v>568</v>
      </c>
      <c r="D2585" s="846" t="s">
        <v>92</v>
      </c>
      <c r="E2585" s="847">
        <v>1.425</v>
      </c>
      <c r="F2585" s="861">
        <v>1</v>
      </c>
      <c r="G2585" s="898">
        <v>26300</v>
      </c>
      <c r="H2585" s="899">
        <f>TRUNC(E2585* (1 + F2585 / 100) * G2585,2)</f>
        <v>37852.269999999997</v>
      </c>
      <c r="I2585" s="900">
        <f>E2585 * (1 + F2585 / 100) * I2581</f>
        <v>3.5981250000000005</v>
      </c>
      <c r="J2585" s="901">
        <f>I2581*H2585</f>
        <v>94630.674999999988</v>
      </c>
    </row>
    <row r="2586" spans="1:10" x14ac:dyDescent="0.3">
      <c r="A2586" s="628">
        <v>107110</v>
      </c>
      <c r="B2586" s="629" t="s">
        <v>390</v>
      </c>
      <c r="C2586" s="645" t="s">
        <v>496</v>
      </c>
      <c r="D2586" s="846" t="s">
        <v>392</v>
      </c>
      <c r="E2586" s="847">
        <v>0.05</v>
      </c>
      <c r="F2586" s="861"/>
      <c r="G2586" s="898">
        <v>5465</v>
      </c>
      <c r="H2586" s="899">
        <f>TRUNC(E2586* (1 + F2586 / 100) * G2586,2)</f>
        <v>273.25</v>
      </c>
      <c r="I2586" s="902">
        <f>E2586 * (1 + F2586 / 100) * I2581</f>
        <v>0.125</v>
      </c>
      <c r="J2586" s="903">
        <f>I2581*H2586</f>
        <v>683.125</v>
      </c>
    </row>
    <row r="2587" spans="1:10" x14ac:dyDescent="0.3">
      <c r="A2587" s="655"/>
      <c r="B2587" s="629"/>
      <c r="C2587" s="656"/>
      <c r="D2587" s="834"/>
      <c r="E2587" s="835"/>
      <c r="F2587" s="836"/>
      <c r="G2587" s="904"/>
      <c r="H2587" s="905"/>
      <c r="I2587" s="906"/>
      <c r="J2587" s="838"/>
    </row>
    <row r="2588" spans="1:10" x14ac:dyDescent="0.3">
      <c r="A2588" s="664" t="s">
        <v>330</v>
      </c>
      <c r="B2588" s="629"/>
      <c r="C2588" s="630"/>
      <c r="D2588" s="631"/>
      <c r="E2588" s="632"/>
      <c r="F2588" s="863"/>
      <c r="G2588" s="666" t="s">
        <v>331</v>
      </c>
      <c r="H2588" s="907">
        <f>SUM(H2583:H2587)</f>
        <v>46696.17</v>
      </c>
      <c r="I2588" s="896"/>
      <c r="J2588" s="908">
        <f>SUM(J2583:J2587)</f>
        <v>116740.42499999999</v>
      </c>
    </row>
    <row r="2589" spans="1:10" x14ac:dyDescent="0.3">
      <c r="A2589" s="664" t="s">
        <v>332</v>
      </c>
      <c r="B2589" s="629"/>
      <c r="C2589" s="630"/>
      <c r="D2589" s="631"/>
      <c r="E2589" s="632"/>
      <c r="F2589" s="770"/>
      <c r="G2589" s="909"/>
      <c r="H2589" s="910"/>
      <c r="I2589" s="911"/>
      <c r="J2589" s="912"/>
    </row>
    <row r="2590" spans="1:10" x14ac:dyDescent="0.3">
      <c r="A2590" s="637" t="s">
        <v>333</v>
      </c>
      <c r="B2590" s="629"/>
      <c r="C2590" s="673" t="s">
        <v>334</v>
      </c>
      <c r="D2590" s="865" t="s">
        <v>335</v>
      </c>
      <c r="E2590" s="865" t="s">
        <v>336</v>
      </c>
      <c r="F2590" s="866" t="s">
        <v>337</v>
      </c>
      <c r="G2590" s="913" t="s">
        <v>414</v>
      </c>
      <c r="H2590" s="914" t="s">
        <v>94</v>
      </c>
      <c r="I2590" s="915"/>
      <c r="J2590" s="916"/>
    </row>
    <row r="2591" spans="1:10" x14ac:dyDescent="0.3">
      <c r="A2591" s="628">
        <v>200015</v>
      </c>
      <c r="B2591" s="680" t="s">
        <v>334</v>
      </c>
      <c r="C2591" s="645" t="s">
        <v>485</v>
      </c>
      <c r="D2591" s="917">
        <v>189305</v>
      </c>
      <c r="E2591" s="871">
        <v>1.39</v>
      </c>
      <c r="F2591" s="918">
        <f>TRUNC(D2591*E2591,0)</f>
        <v>263133</v>
      </c>
      <c r="G2591" s="919">
        <v>13.33</v>
      </c>
      <c r="H2591" s="872">
        <f>IFERROR(TRUNC(F2591/G2591,2),0)</f>
        <v>19739.900000000001</v>
      </c>
      <c r="I2591" s="920">
        <f>I2581/G2591</f>
        <v>0.18754688672168041</v>
      </c>
      <c r="J2591" s="921">
        <f>I2581*H2591</f>
        <v>49349.75</v>
      </c>
    </row>
    <row r="2592" spans="1:10" x14ac:dyDescent="0.3">
      <c r="A2592" s="655"/>
      <c r="B2592" s="629"/>
      <c r="C2592" s="656"/>
      <c r="D2592" s="834"/>
      <c r="E2592" s="835"/>
      <c r="F2592" s="836"/>
      <c r="G2592" s="904"/>
      <c r="H2592" s="905"/>
      <c r="I2592" s="906"/>
      <c r="J2592" s="838"/>
    </row>
    <row r="2593" spans="1:10" x14ac:dyDescent="0.3">
      <c r="A2593" s="664" t="s">
        <v>341</v>
      </c>
      <c r="B2593" s="629"/>
      <c r="C2593" s="630"/>
      <c r="D2593" s="631"/>
      <c r="E2593" s="632"/>
      <c r="F2593" s="873"/>
      <c r="G2593" s="694" t="s">
        <v>342</v>
      </c>
      <c r="H2593" s="922">
        <f>SUM(H2590:H2592)</f>
        <v>19739.900000000001</v>
      </c>
      <c r="I2593" s="923"/>
      <c r="J2593" s="924">
        <f>SUM(J2590:J2592)</f>
        <v>49349.75</v>
      </c>
    </row>
    <row r="2594" spans="1:10" x14ac:dyDescent="0.3">
      <c r="A2594" s="664" t="s">
        <v>343</v>
      </c>
      <c r="B2594" s="629"/>
      <c r="C2594" s="630"/>
      <c r="D2594" s="631"/>
      <c r="E2594" s="632"/>
      <c r="F2594" s="770"/>
      <c r="G2594" s="909"/>
      <c r="H2594" s="910"/>
      <c r="I2594" s="911"/>
      <c r="J2594" s="912"/>
    </row>
    <row r="2595" spans="1:10" x14ac:dyDescent="0.3">
      <c r="A2595" s="637" t="s">
        <v>344</v>
      </c>
      <c r="B2595" s="629"/>
      <c r="C2595" s="697" t="s">
        <v>345</v>
      </c>
      <c r="D2595" s="874" t="s">
        <v>346</v>
      </c>
      <c r="E2595" s="874" t="s">
        <v>314</v>
      </c>
      <c r="F2595" s="875" t="s">
        <v>347</v>
      </c>
      <c r="G2595" s="925" t="s">
        <v>348</v>
      </c>
      <c r="H2595" s="926" t="s">
        <v>317</v>
      </c>
      <c r="I2595" s="927"/>
      <c r="J2595" s="928"/>
    </row>
    <row r="2596" spans="1:10" x14ac:dyDescent="0.3">
      <c r="A2596" s="628">
        <v>300026</v>
      </c>
      <c r="B2596" s="629" t="s">
        <v>345</v>
      </c>
      <c r="C2596" s="645" t="s">
        <v>350</v>
      </c>
      <c r="D2596" s="846"/>
      <c r="E2596" s="846" t="s">
        <v>351</v>
      </c>
      <c r="F2596" s="879">
        <v>7.0000000000000007E-2</v>
      </c>
      <c r="G2596" s="898">
        <f>H2593</f>
        <v>19739.900000000001</v>
      </c>
      <c r="H2596" s="832">
        <f>TRUNC(F2596 * G2596,2)</f>
        <v>1381.79</v>
      </c>
      <c r="I2596" s="902">
        <f>I2581 * F2596</f>
        <v>0.17500000000000002</v>
      </c>
      <c r="J2596" s="903">
        <f>I2581*H2596</f>
        <v>3454.4749999999999</v>
      </c>
    </row>
    <row r="2597" spans="1:10" x14ac:dyDescent="0.3">
      <c r="A2597" s="655"/>
      <c r="B2597" s="629"/>
      <c r="C2597" s="656"/>
      <c r="D2597" s="834"/>
      <c r="E2597" s="835"/>
      <c r="F2597" s="836"/>
      <c r="G2597" s="904"/>
      <c r="H2597" s="905"/>
      <c r="I2597" s="906"/>
      <c r="J2597" s="838"/>
    </row>
    <row r="2598" spans="1:10" x14ac:dyDescent="0.3">
      <c r="A2598" s="664" t="s">
        <v>352</v>
      </c>
      <c r="B2598" s="629"/>
      <c r="C2598" s="630"/>
      <c r="D2598" s="631"/>
      <c r="E2598" s="632"/>
      <c r="F2598" s="839"/>
      <c r="G2598" s="706" t="s">
        <v>353</v>
      </c>
      <c r="H2598" s="929">
        <f>SUM(H2595:H2597)</f>
        <v>1381.79</v>
      </c>
      <c r="I2598" s="923"/>
      <c r="J2598" s="924">
        <f>SUM(J2595:J2597)</f>
        <v>3454.4749999999999</v>
      </c>
    </row>
    <row r="2599" spans="1:10" x14ac:dyDescent="0.3">
      <c r="A2599" s="664" t="s">
        <v>354</v>
      </c>
      <c r="B2599" s="629"/>
      <c r="C2599" s="630"/>
      <c r="D2599" s="631"/>
      <c r="E2599" s="632"/>
      <c r="F2599" s="770"/>
      <c r="G2599" s="909"/>
      <c r="H2599" s="910"/>
      <c r="I2599" s="911"/>
      <c r="J2599" s="912"/>
    </row>
    <row r="2600" spans="1:10" x14ac:dyDescent="0.3">
      <c r="A2600" s="708" t="s">
        <v>355</v>
      </c>
      <c r="B2600" s="709"/>
      <c r="C2600" s="710" t="s">
        <v>356</v>
      </c>
      <c r="D2600" s="841" t="s">
        <v>357</v>
      </c>
      <c r="E2600" s="841" t="s">
        <v>358</v>
      </c>
      <c r="F2600" s="842" t="s">
        <v>359</v>
      </c>
      <c r="G2600" s="930" t="s">
        <v>348</v>
      </c>
      <c r="H2600" s="931" t="s">
        <v>317</v>
      </c>
      <c r="I2600" s="932"/>
      <c r="J2600" s="933"/>
    </row>
    <row r="2601" spans="1:10" x14ac:dyDescent="0.3">
      <c r="A2601" s="628"/>
      <c r="B2601" s="629"/>
      <c r="C2601" s="645"/>
      <c r="D2601" s="846"/>
      <c r="E2601" s="847"/>
      <c r="F2601" s="861"/>
      <c r="G2601" s="898"/>
      <c r="H2601" s="899"/>
      <c r="I2601" s="902"/>
      <c r="J2601" s="903"/>
    </row>
    <row r="2602" spans="1:10" x14ac:dyDescent="0.3">
      <c r="A2602" s="664" t="s">
        <v>360</v>
      </c>
      <c r="B2602" s="709"/>
      <c r="C2602" s="630"/>
      <c r="D2602" s="631"/>
      <c r="E2602" s="632"/>
      <c r="F2602" s="851"/>
      <c r="G2602" s="718" t="s">
        <v>361</v>
      </c>
      <c r="H2602" s="934">
        <f>SUM(H2600:H2601)</f>
        <v>0</v>
      </c>
      <c r="I2602" s="923"/>
      <c r="J2602" s="935">
        <f>SUM(J2600:J2601)</f>
        <v>0</v>
      </c>
    </row>
    <row r="2603" spans="1:10" x14ac:dyDescent="0.3">
      <c r="A2603" s="720" t="s">
        <v>362</v>
      </c>
      <c r="B2603" s="936"/>
      <c r="C2603" s="630"/>
      <c r="D2603" s="631"/>
      <c r="E2603" s="632"/>
      <c r="F2603" s="770"/>
      <c r="G2603" s="891"/>
      <c r="H2603" s="892"/>
      <c r="I2603" s="893"/>
      <c r="J2603" s="891"/>
    </row>
    <row r="2604" spans="1:10" ht="15" thickBot="1" x14ac:dyDescent="0.35">
      <c r="A2604" s="720" t="s">
        <v>95</v>
      </c>
      <c r="B2604" s="937"/>
      <c r="C2604" s="772"/>
      <c r="D2604" s="773"/>
      <c r="E2604" s="774"/>
      <c r="F2604" s="775" t="s">
        <v>363</v>
      </c>
      <c r="G2604" s="776"/>
      <c r="H2604" s="938">
        <f>IF($A$2="CD",ROUND(SUM(H2582:H2603)/2,$A$3),SUM(H2582:H2603)/2)</f>
        <v>67818</v>
      </c>
      <c r="I2604" s="729"/>
      <c r="J2604" s="939">
        <f>IF($A$2="CD",ROUND(SUM(J2582:J2603)/2,$A$3),SUM(J2582:J2603)/2)</f>
        <v>169545</v>
      </c>
    </row>
    <row r="2605" spans="1:10" x14ac:dyDescent="0.3">
      <c r="A2605" s="720" t="s">
        <v>380</v>
      </c>
      <c r="B2605" s="937"/>
      <c r="C2605" s="778" t="s">
        <v>259</v>
      </c>
      <c r="D2605" s="779"/>
      <c r="E2605" s="780"/>
      <c r="F2605" s="781"/>
      <c r="G2605" s="940"/>
      <c r="H2605" s="941"/>
      <c r="I2605" s="942"/>
      <c r="J2605" s="943"/>
    </row>
    <row r="2606" spans="1:10" x14ac:dyDescent="0.3">
      <c r="A2606" s="628" t="s">
        <v>266</v>
      </c>
      <c r="B2606" s="937"/>
      <c r="C2606" s="786" t="s">
        <v>237</v>
      </c>
      <c r="D2606" s="787"/>
      <c r="E2606" s="788"/>
      <c r="F2606" s="854">
        <f>$F$3</f>
        <v>0.18</v>
      </c>
      <c r="G2606" s="944"/>
      <c r="H2606" s="791">
        <f>ROUND(H2604*F2606,2)</f>
        <v>12207.24</v>
      </c>
      <c r="I2606" s="945"/>
      <c r="J2606" s="946"/>
    </row>
    <row r="2607" spans="1:10" x14ac:dyDescent="0.3">
      <c r="A2607" s="628" t="s">
        <v>381</v>
      </c>
      <c r="B2607" s="937"/>
      <c r="C2607" s="786" t="s">
        <v>239</v>
      </c>
      <c r="D2607" s="787"/>
      <c r="E2607" s="788"/>
      <c r="F2607" s="854">
        <f>$G$3</f>
        <v>0.05</v>
      </c>
      <c r="G2607" s="944"/>
      <c r="H2607" s="791">
        <f>ROUND(H2604*F2607,2)</f>
        <v>3390.9</v>
      </c>
      <c r="I2607" s="945"/>
      <c r="J2607" s="946"/>
    </row>
    <row r="2608" spans="1:10" x14ac:dyDescent="0.3">
      <c r="A2608" s="628" t="s">
        <v>268</v>
      </c>
      <c r="B2608" s="937"/>
      <c r="C2608" s="786" t="s">
        <v>241</v>
      </c>
      <c r="D2608" s="787"/>
      <c r="E2608" s="788"/>
      <c r="F2608" s="854">
        <f>$H$3</f>
        <v>0.08</v>
      </c>
      <c r="G2608" s="944"/>
      <c r="H2608" s="791">
        <f>ROUND(H2604*F2608,2)</f>
        <v>5425.44</v>
      </c>
      <c r="I2608" s="945"/>
      <c r="J2608" s="946"/>
    </row>
    <row r="2609" spans="1:10" x14ac:dyDescent="0.3">
      <c r="A2609" s="628" t="s">
        <v>270</v>
      </c>
      <c r="B2609" s="937"/>
      <c r="C2609" s="786" t="s">
        <v>245</v>
      </c>
      <c r="D2609" s="787"/>
      <c r="E2609" s="788"/>
      <c r="F2609" s="854">
        <f>$I$3</f>
        <v>0.19</v>
      </c>
      <c r="G2609" s="944"/>
      <c r="H2609" s="791">
        <f>ROUND(H2608*F2609,2)</f>
        <v>1030.83</v>
      </c>
      <c r="I2609" s="945"/>
      <c r="J2609" s="946"/>
    </row>
    <row r="2610" spans="1:10" x14ac:dyDescent="0.3">
      <c r="A2610" s="720" t="s">
        <v>382</v>
      </c>
      <c r="B2610" s="937"/>
      <c r="C2610" s="794" t="s">
        <v>383</v>
      </c>
      <c r="D2610" s="795"/>
      <c r="E2610" s="796"/>
      <c r="F2610" s="596"/>
      <c r="G2610" s="947"/>
      <c r="H2610" s="798">
        <f>SUM(H2606:H2609)</f>
        <v>22054.409999999996</v>
      </c>
      <c r="I2610" s="948"/>
      <c r="J2610" s="949"/>
    </row>
    <row r="2611" spans="1:10" ht="15" thickBot="1" x14ac:dyDescent="0.35">
      <c r="A2611" s="720" t="s">
        <v>384</v>
      </c>
      <c r="B2611" s="937"/>
      <c r="C2611" s="801"/>
      <c r="D2611" s="802"/>
      <c r="E2611" s="774"/>
      <c r="F2611" s="775" t="s">
        <v>385</v>
      </c>
      <c r="G2611" s="950"/>
      <c r="H2611" s="951">
        <f>ROUND(H2604+H2610,$A$3)</f>
        <v>89872</v>
      </c>
      <c r="I2611" s="805"/>
      <c r="J2611" s="952">
        <f>IF($A$3=2,ROUND((J2604+J2610),2),ROUND((J2604+J2610),0))</f>
        <v>169545</v>
      </c>
    </row>
    <row r="2612" spans="1:10" hidden="1" x14ac:dyDescent="0.3">
      <c r="A2612" s="731" t="s">
        <v>364</v>
      </c>
      <c r="B2612" s="732"/>
      <c r="C2612" s="806"/>
      <c r="D2612" s="807"/>
      <c r="E2612" s="808"/>
      <c r="F2612" s="808"/>
      <c r="G2612" s="808"/>
      <c r="H2612" s="809"/>
      <c r="I2612" s="596"/>
      <c r="J2612" s="597"/>
    </row>
    <row r="2613" spans="1:10" hidden="1" x14ac:dyDescent="0.3">
      <c r="A2613" s="737"/>
      <c r="B2613" s="732"/>
      <c r="C2613" s="733"/>
      <c r="D2613" s="734"/>
      <c r="E2613" s="735"/>
      <c r="F2613" s="735"/>
      <c r="G2613" s="735"/>
      <c r="H2613" s="736"/>
      <c r="I2613" s="596"/>
      <c r="J2613" s="597"/>
    </row>
    <row r="2614" spans="1:10" hidden="1" x14ac:dyDescent="0.3">
      <c r="A2614" s="737"/>
      <c r="B2614" s="732"/>
      <c r="C2614" s="738" t="s">
        <v>365</v>
      </c>
      <c r="D2614" s="739"/>
      <c r="E2614" s="740"/>
      <c r="F2614" s="740"/>
      <c r="G2614" s="740"/>
      <c r="H2614" s="741"/>
      <c r="I2614" s="596"/>
      <c r="J2614" s="597"/>
    </row>
    <row r="2615" spans="1:10" hidden="1" x14ac:dyDescent="0.3">
      <c r="A2615" s="737"/>
      <c r="B2615" s="732"/>
      <c r="C2615" s="742"/>
      <c r="D2615" s="743"/>
      <c r="E2615" s="744"/>
      <c r="F2615" s="744"/>
      <c r="G2615" s="744"/>
      <c r="H2615" s="745"/>
      <c r="I2615" s="596"/>
      <c r="J2615" s="597"/>
    </row>
    <row r="2616" spans="1:10" hidden="1" x14ac:dyDescent="0.3">
      <c r="A2616" s="737"/>
      <c r="B2616" s="732"/>
      <c r="C2616" s="742"/>
      <c r="D2616" s="743"/>
      <c r="E2616" s="744"/>
      <c r="F2616" s="744"/>
      <c r="G2616" s="744"/>
      <c r="H2616" s="745"/>
      <c r="I2616" s="596"/>
      <c r="J2616" s="597"/>
    </row>
    <row r="2617" spans="1:10" hidden="1" x14ac:dyDescent="0.3">
      <c r="A2617" s="737"/>
      <c r="B2617" s="732"/>
      <c r="C2617" s="733"/>
      <c r="D2617" s="734"/>
      <c r="E2617" s="735"/>
      <c r="F2617" s="735"/>
      <c r="G2617" s="735"/>
      <c r="H2617" s="736"/>
      <c r="I2617" s="596"/>
      <c r="J2617" s="597"/>
    </row>
    <row r="2618" spans="1:10" hidden="1" x14ac:dyDescent="0.3">
      <c r="A2618" s="737"/>
      <c r="B2618" s="732"/>
      <c r="C2618" s="746" t="s">
        <v>366</v>
      </c>
      <c r="D2618" s="734"/>
      <c r="E2618" s="735"/>
      <c r="F2618" s="747" t="s">
        <v>367</v>
      </c>
      <c r="G2618" s="735"/>
      <c r="H2618" s="736"/>
      <c r="I2618" s="596"/>
      <c r="J2618" s="597"/>
    </row>
    <row r="2619" spans="1:10" hidden="1" x14ac:dyDescent="0.3">
      <c r="C2619" s="194"/>
      <c r="H2619" s="195"/>
      <c r="I2619" s="596"/>
      <c r="J2619" s="597"/>
    </row>
    <row r="2620" spans="1:10" hidden="1" x14ac:dyDescent="0.3">
      <c r="C2620" s="194"/>
      <c r="H2620" s="195"/>
      <c r="I2620" s="596"/>
      <c r="J2620" s="597"/>
    </row>
    <row r="2621" spans="1:10" hidden="1" x14ac:dyDescent="0.3">
      <c r="A2621" s="737"/>
      <c r="B2621" s="732"/>
      <c r="C2621" s="748" t="s">
        <v>368</v>
      </c>
      <c r="D2621" s="749"/>
      <c r="E2621" s="735"/>
      <c r="F2621" s="750" t="s">
        <v>368</v>
      </c>
      <c r="G2621" s="740"/>
      <c r="H2621" s="741"/>
      <c r="I2621" s="596"/>
      <c r="J2621" s="597"/>
    </row>
    <row r="2622" spans="1:10" hidden="1" x14ac:dyDescent="0.3">
      <c r="A2622" s="737"/>
      <c r="B2622" s="732"/>
      <c r="C2622" s="751" t="s">
        <v>369</v>
      </c>
      <c r="D2622" s="743"/>
      <c r="E2622" s="735"/>
      <c r="F2622" s="752" t="s">
        <v>369</v>
      </c>
      <c r="G2622" s="744"/>
      <c r="H2622" s="745"/>
      <c r="I2622" s="596"/>
      <c r="J2622" s="597"/>
    </row>
    <row r="2623" spans="1:10" hidden="1" x14ac:dyDescent="0.3">
      <c r="A2623" s="737"/>
      <c r="B2623" s="732"/>
      <c r="C2623" s="753" t="s">
        <v>370</v>
      </c>
      <c r="D2623" s="734"/>
      <c r="E2623" s="735"/>
      <c r="F2623" s="732" t="s">
        <v>371</v>
      </c>
      <c r="G2623" s="735"/>
      <c r="H2623" s="736"/>
      <c r="I2623" s="596"/>
      <c r="J2623" s="597"/>
    </row>
    <row r="2624" spans="1:10" ht="15" hidden="1" thickBot="1" x14ac:dyDescent="0.35">
      <c r="A2624" s="754" t="s">
        <v>372</v>
      </c>
      <c r="B2624" s="732"/>
      <c r="C2624" s="755"/>
      <c r="D2624" s="756"/>
      <c r="E2624" s="757"/>
      <c r="F2624" s="757"/>
      <c r="G2624" s="757"/>
      <c r="H2624" s="758"/>
      <c r="I2624" s="596"/>
      <c r="J2624" s="597"/>
    </row>
    <row r="2625" spans="1:10" x14ac:dyDescent="0.3">
      <c r="C2625" s="32"/>
      <c r="D2625" s="102"/>
      <c r="E2625" s="32"/>
      <c r="F2625" s="32"/>
      <c r="G2625" s="32"/>
      <c r="H2625" s="32"/>
      <c r="I2625" s="596"/>
      <c r="J2625" s="597"/>
    </row>
    <row r="2626" spans="1:10" ht="15" thickBot="1" x14ac:dyDescent="0.35">
      <c r="C2626" s="32"/>
      <c r="D2626" s="102"/>
      <c r="E2626" s="32"/>
      <c r="F2626" s="32"/>
      <c r="G2626" s="32"/>
      <c r="H2626" s="32"/>
      <c r="I2626" s="596"/>
      <c r="J2626" s="597"/>
    </row>
    <row r="2627" spans="1:10" ht="17.399999999999999" hidden="1" x14ac:dyDescent="0.3">
      <c r="A2627" s="598" t="s">
        <v>300</v>
      </c>
      <c r="B2627" s="598"/>
      <c r="C2627" s="599" t="s">
        <v>301</v>
      </c>
      <c r="D2627" s="600"/>
      <c r="E2627" s="600"/>
      <c r="F2627" s="600"/>
      <c r="G2627" s="600"/>
      <c r="H2627" s="601" t="str">
        <f>"No. " &amp; COUNTIF(A$3:A2632,"ITEM*") &amp; " DE " &amp; COUNTIF(A$3:A$99813,"ITEM*")</f>
        <v>No. 53 DE 54</v>
      </c>
      <c r="I2627" s="596"/>
      <c r="J2627" s="597"/>
    </row>
    <row r="2628" spans="1:10" hidden="1" x14ac:dyDescent="0.3">
      <c r="A2628" s="598" t="s">
        <v>302</v>
      </c>
      <c r="B2628" s="598"/>
      <c r="C2628" s="602" t="s">
        <v>303</v>
      </c>
      <c r="D2628" s="603" t="s">
        <v>46</v>
      </c>
      <c r="E2628" s="604"/>
      <c r="F2628" s="605" t="s">
        <v>304</v>
      </c>
      <c r="G2628" s="603"/>
      <c r="H2628" s="606"/>
      <c r="I2628" s="596"/>
      <c r="J2628" s="597"/>
    </row>
    <row r="2629" spans="1:10" ht="15" hidden="1" thickBot="1" x14ac:dyDescent="0.35">
      <c r="C2629" s="607"/>
      <c r="D2629" s="608"/>
      <c r="E2629" s="608"/>
      <c r="F2629" s="608"/>
      <c r="G2629" s="608"/>
      <c r="H2629" s="609"/>
      <c r="I2629" s="596"/>
      <c r="J2629" s="597"/>
    </row>
    <row r="2630" spans="1:10" x14ac:dyDescent="0.3">
      <c r="A2630" s="610" t="s">
        <v>305</v>
      </c>
      <c r="B2630" s="611"/>
      <c r="C2630" s="612" t="s">
        <v>91</v>
      </c>
      <c r="D2630" s="613"/>
      <c r="E2630" s="613"/>
      <c r="F2630" s="614" t="s">
        <v>90</v>
      </c>
      <c r="G2630" s="615" t="s">
        <v>306</v>
      </c>
      <c r="H2630" s="616" t="s">
        <v>307</v>
      </c>
      <c r="I2630" s="617" t="s">
        <v>308</v>
      </c>
      <c r="J2630" s="970" t="s">
        <v>98</v>
      </c>
    </row>
    <row r="2631" spans="1:10" x14ac:dyDescent="0.3">
      <c r="A2631" s="619" t="s">
        <v>572</v>
      </c>
      <c r="B2631" s="611"/>
      <c r="C2631" s="620" t="s">
        <v>220</v>
      </c>
      <c r="D2631" s="621"/>
      <c r="E2631" s="622"/>
      <c r="F2631" s="623">
        <f>PRESUPUESTO!$B$125</f>
        <v>0</v>
      </c>
      <c r="G2631" s="624" t="s">
        <v>92</v>
      </c>
      <c r="H2631" s="625">
        <f>PRESUPUESTO!$E$125</f>
        <v>3</v>
      </c>
      <c r="I2631" s="769">
        <f>H2631</f>
        <v>3</v>
      </c>
      <c r="J2631" s="627"/>
    </row>
    <row r="2632" spans="1:10" x14ac:dyDescent="0.3">
      <c r="A2632" s="628"/>
      <c r="B2632" s="629"/>
      <c r="C2632" s="630"/>
      <c r="D2632" s="631"/>
      <c r="E2632" s="632"/>
      <c r="F2632" s="633"/>
      <c r="G2632" s="891"/>
      <c r="H2632" s="892"/>
      <c r="I2632" s="893"/>
      <c r="J2632" s="891"/>
    </row>
    <row r="2633" spans="1:10" x14ac:dyDescent="0.3">
      <c r="A2633" s="637" t="s">
        <v>312</v>
      </c>
      <c r="B2633" s="629"/>
      <c r="C2633" s="638" t="s">
        <v>313</v>
      </c>
      <c r="D2633" s="855" t="s">
        <v>314</v>
      </c>
      <c r="E2633" s="855" t="str">
        <f>"CANT. / " &amp; G2631</f>
        <v>CANT. / UND</v>
      </c>
      <c r="F2633" s="856" t="s">
        <v>315</v>
      </c>
      <c r="G2633" s="894" t="s">
        <v>316</v>
      </c>
      <c r="H2633" s="895" t="s">
        <v>317</v>
      </c>
      <c r="I2633" s="896"/>
      <c r="J2633" s="897"/>
    </row>
    <row r="2634" spans="1:10" x14ac:dyDescent="0.3">
      <c r="A2634" s="628">
        <v>109948</v>
      </c>
      <c r="B2634" s="629"/>
      <c r="C2634" s="645" t="s">
        <v>573</v>
      </c>
      <c r="D2634" s="846" t="s">
        <v>92</v>
      </c>
      <c r="E2634" s="847">
        <v>2</v>
      </c>
      <c r="F2634" s="848">
        <v>5</v>
      </c>
      <c r="G2634" s="898">
        <v>41176</v>
      </c>
      <c r="H2634" s="899">
        <f t="shared" ref="H2634:H2640" si="10">TRUNC(E2634* (1 + F2634 / 100) * G2634,2)</f>
        <v>86469.6</v>
      </c>
      <c r="I2634" s="900">
        <f>E2634 * (1 + F2634 / 100) * I2631</f>
        <v>6.3000000000000007</v>
      </c>
      <c r="J2634" s="901">
        <f>I2631*H2634</f>
        <v>259408.80000000002</v>
      </c>
    </row>
    <row r="2635" spans="1:10" x14ac:dyDescent="0.3">
      <c r="A2635" s="628">
        <v>100209</v>
      </c>
      <c r="B2635" s="629" t="s">
        <v>398</v>
      </c>
      <c r="C2635" s="645" t="s">
        <v>574</v>
      </c>
      <c r="D2635" s="846" t="s">
        <v>92</v>
      </c>
      <c r="E2635" s="847">
        <v>3</v>
      </c>
      <c r="F2635" s="848"/>
      <c r="G2635" s="898">
        <v>85107</v>
      </c>
      <c r="H2635" s="899">
        <f t="shared" si="10"/>
        <v>255321</v>
      </c>
      <c r="I2635" s="900">
        <f>E2635 * (1 + F2635 / 100) * I2631</f>
        <v>9</v>
      </c>
      <c r="J2635" s="901">
        <f>I2631*H2635</f>
        <v>765963</v>
      </c>
    </row>
    <row r="2636" spans="1:10" x14ac:dyDescent="0.3">
      <c r="A2636" s="628">
        <v>101080</v>
      </c>
      <c r="B2636" s="629" t="s">
        <v>387</v>
      </c>
      <c r="C2636" s="645" t="s">
        <v>575</v>
      </c>
      <c r="D2636" s="846" t="s">
        <v>92</v>
      </c>
      <c r="E2636" s="847">
        <v>2</v>
      </c>
      <c r="F2636" s="848"/>
      <c r="G2636" s="898">
        <v>71044</v>
      </c>
      <c r="H2636" s="899">
        <f t="shared" si="10"/>
        <v>142088</v>
      </c>
      <c r="I2636" s="900">
        <f>E2636 * (1 + F2636 / 100) * I2631</f>
        <v>6</v>
      </c>
      <c r="J2636" s="901">
        <f>I2631*H2636</f>
        <v>426264</v>
      </c>
    </row>
    <row r="2637" spans="1:10" x14ac:dyDescent="0.3">
      <c r="A2637" s="628">
        <v>101289</v>
      </c>
      <c r="B2637" s="629" t="s">
        <v>318</v>
      </c>
      <c r="C2637" s="645" t="s">
        <v>567</v>
      </c>
      <c r="D2637" s="846" t="s">
        <v>326</v>
      </c>
      <c r="E2637" s="847">
        <v>0.15</v>
      </c>
      <c r="F2637" s="848"/>
      <c r="G2637" s="898">
        <v>140211</v>
      </c>
      <c r="H2637" s="899">
        <f t="shared" si="10"/>
        <v>21031.65</v>
      </c>
      <c r="I2637" s="900">
        <f>E2637 * (1 + F2637 / 100) * I2631</f>
        <v>0.44999999999999996</v>
      </c>
      <c r="J2637" s="901">
        <f>I2631*H2637</f>
        <v>63094.950000000004</v>
      </c>
    </row>
    <row r="2638" spans="1:10" x14ac:dyDescent="0.3">
      <c r="A2638" s="628">
        <v>101506</v>
      </c>
      <c r="B2638" s="629" t="s">
        <v>390</v>
      </c>
      <c r="C2638" s="645" t="s">
        <v>506</v>
      </c>
      <c r="D2638" s="846" t="s">
        <v>392</v>
      </c>
      <c r="E2638" s="847">
        <v>0.8</v>
      </c>
      <c r="F2638" s="848"/>
      <c r="G2638" s="898">
        <v>5465</v>
      </c>
      <c r="H2638" s="899">
        <f t="shared" si="10"/>
        <v>4372</v>
      </c>
      <c r="I2638" s="900">
        <f>E2638 * (1 + F2638 / 100) * I2631</f>
        <v>2.4000000000000004</v>
      </c>
      <c r="J2638" s="901">
        <f>I2631*H2638</f>
        <v>13116</v>
      </c>
    </row>
    <row r="2639" spans="1:10" x14ac:dyDescent="0.3">
      <c r="A2639" s="628">
        <v>101253</v>
      </c>
      <c r="B2639" s="629" t="s">
        <v>318</v>
      </c>
      <c r="C2639" s="645" t="s">
        <v>576</v>
      </c>
      <c r="D2639" s="846" t="s">
        <v>92</v>
      </c>
      <c r="E2639" s="847">
        <v>0.79</v>
      </c>
      <c r="F2639" s="848">
        <v>5</v>
      </c>
      <c r="G2639" s="898">
        <v>49780</v>
      </c>
      <c r="H2639" s="899">
        <f t="shared" si="10"/>
        <v>41292.51</v>
      </c>
      <c r="I2639" s="900">
        <f>E2639 * (1 + F2639 / 100) * I2631</f>
        <v>2.4885000000000002</v>
      </c>
      <c r="J2639" s="901">
        <f>I2631*H2639</f>
        <v>123877.53</v>
      </c>
    </row>
    <row r="2640" spans="1:10" x14ac:dyDescent="0.3">
      <c r="A2640" s="628">
        <v>100543</v>
      </c>
      <c r="B2640" s="629" t="s">
        <v>387</v>
      </c>
      <c r="C2640" s="645" t="s">
        <v>559</v>
      </c>
      <c r="D2640" s="846" t="s">
        <v>560</v>
      </c>
      <c r="E2640" s="847">
        <v>10</v>
      </c>
      <c r="F2640" s="848"/>
      <c r="G2640" s="898">
        <v>10044</v>
      </c>
      <c r="H2640" s="899">
        <f t="shared" si="10"/>
        <v>100440</v>
      </c>
      <c r="I2640" s="902">
        <f>E2640 * (1 + F2640 / 100) * I2631</f>
        <v>30</v>
      </c>
      <c r="J2640" s="903">
        <f>I2631*H2640</f>
        <v>301320</v>
      </c>
    </row>
    <row r="2641" spans="1:10" x14ac:dyDescent="0.3">
      <c r="A2641" s="655"/>
      <c r="B2641" s="629"/>
      <c r="C2641" s="656"/>
      <c r="D2641" s="834"/>
      <c r="E2641" s="835"/>
      <c r="F2641" s="836"/>
      <c r="G2641" s="904"/>
      <c r="H2641" s="905"/>
      <c r="I2641" s="906"/>
      <c r="J2641" s="838"/>
    </row>
    <row r="2642" spans="1:10" x14ac:dyDescent="0.3">
      <c r="A2642" s="664" t="s">
        <v>330</v>
      </c>
      <c r="B2642" s="629"/>
      <c r="C2642" s="630"/>
      <c r="D2642" s="631"/>
      <c r="E2642" s="632"/>
      <c r="F2642" s="863"/>
      <c r="G2642" s="666" t="s">
        <v>331</v>
      </c>
      <c r="H2642" s="907">
        <f>SUM(H2633:H2641)</f>
        <v>651014.76</v>
      </c>
      <c r="I2642" s="896"/>
      <c r="J2642" s="908">
        <f>SUM(J2633:J2641)</f>
        <v>1953044.28</v>
      </c>
    </row>
    <row r="2643" spans="1:10" x14ac:dyDescent="0.3">
      <c r="A2643" s="664" t="s">
        <v>332</v>
      </c>
      <c r="B2643" s="629"/>
      <c r="C2643" s="630"/>
      <c r="D2643" s="631"/>
      <c r="E2643" s="632"/>
      <c r="F2643" s="633"/>
      <c r="G2643" s="909"/>
      <c r="H2643" s="910"/>
      <c r="I2643" s="911"/>
      <c r="J2643" s="912"/>
    </row>
    <row r="2644" spans="1:10" x14ac:dyDescent="0.3">
      <c r="A2644" s="637" t="s">
        <v>333</v>
      </c>
      <c r="B2644" s="629"/>
      <c r="C2644" s="673" t="s">
        <v>334</v>
      </c>
      <c r="D2644" s="865" t="s">
        <v>335</v>
      </c>
      <c r="E2644" s="865" t="s">
        <v>336</v>
      </c>
      <c r="F2644" s="866" t="s">
        <v>337</v>
      </c>
      <c r="G2644" s="913" t="s">
        <v>378</v>
      </c>
      <c r="H2644" s="914" t="s">
        <v>94</v>
      </c>
      <c r="I2644" s="915"/>
      <c r="J2644" s="916"/>
    </row>
    <row r="2645" spans="1:10" x14ac:dyDescent="0.3">
      <c r="A2645" s="628">
        <v>200015</v>
      </c>
      <c r="B2645" s="680" t="s">
        <v>334</v>
      </c>
      <c r="C2645" s="645" t="s">
        <v>485</v>
      </c>
      <c r="D2645" s="917">
        <v>189305</v>
      </c>
      <c r="E2645" s="871">
        <v>1.39</v>
      </c>
      <c r="F2645" s="976">
        <f>TRUNC(D2645*E2645,0)</f>
        <v>263133</v>
      </c>
      <c r="G2645" s="977">
        <v>2.66</v>
      </c>
      <c r="H2645" s="872">
        <f>IFERROR(TRUNC(F2645/G2645,2),0)</f>
        <v>98922.18</v>
      </c>
      <c r="I2645" s="923">
        <f>I2631/G2645</f>
        <v>1.1278195488721805</v>
      </c>
      <c r="J2645" s="935">
        <f>I2631*H2645</f>
        <v>296766.53999999998</v>
      </c>
    </row>
    <row r="2646" spans="1:10" x14ac:dyDescent="0.3">
      <c r="A2646" s="628">
        <v>200017</v>
      </c>
      <c r="B2646" s="680" t="s">
        <v>334</v>
      </c>
      <c r="C2646" s="645" t="s">
        <v>561</v>
      </c>
      <c r="D2646" s="917">
        <v>189305</v>
      </c>
      <c r="E2646" s="871">
        <v>1.8</v>
      </c>
      <c r="F2646" s="918">
        <f>TRUNC(D2646*E2646,0)</f>
        <v>340749</v>
      </c>
      <c r="G2646" s="919">
        <v>1.33</v>
      </c>
      <c r="H2646" s="872">
        <f>IFERROR(TRUNC(F2646/G2646,2),0)</f>
        <v>256202.25</v>
      </c>
      <c r="I2646" s="920">
        <f>I2631/G2646</f>
        <v>2.255639097744361</v>
      </c>
      <c r="J2646" s="921">
        <f>I2631*H2646</f>
        <v>768606.75</v>
      </c>
    </row>
    <row r="2647" spans="1:10" x14ac:dyDescent="0.3">
      <c r="A2647" s="655"/>
      <c r="B2647" s="629"/>
      <c r="C2647" s="656"/>
      <c r="D2647" s="834"/>
      <c r="E2647" s="835"/>
      <c r="F2647" s="836"/>
      <c r="G2647" s="904"/>
      <c r="H2647" s="905"/>
      <c r="I2647" s="906"/>
      <c r="J2647" s="838"/>
    </row>
    <row r="2648" spans="1:10" x14ac:dyDescent="0.3">
      <c r="A2648" s="664" t="s">
        <v>341</v>
      </c>
      <c r="B2648" s="629"/>
      <c r="C2648" s="630"/>
      <c r="D2648" s="631"/>
      <c r="E2648" s="632"/>
      <c r="F2648" s="873"/>
      <c r="G2648" s="694" t="s">
        <v>342</v>
      </c>
      <c r="H2648" s="922">
        <f>SUM(H2644:H2647)</f>
        <v>355124.43</v>
      </c>
      <c r="I2648" s="923"/>
      <c r="J2648" s="924">
        <f>SUM(J2644:J2647)</f>
        <v>1065373.29</v>
      </c>
    </row>
    <row r="2649" spans="1:10" x14ac:dyDescent="0.3">
      <c r="A2649" s="664" t="s">
        <v>343</v>
      </c>
      <c r="B2649" s="629"/>
      <c r="C2649" s="630"/>
      <c r="D2649" s="631"/>
      <c r="E2649" s="632"/>
      <c r="F2649" s="633"/>
      <c r="G2649" s="909"/>
      <c r="H2649" s="910"/>
      <c r="I2649" s="911"/>
      <c r="J2649" s="912"/>
    </row>
    <row r="2650" spans="1:10" x14ac:dyDescent="0.3">
      <c r="A2650" s="637" t="s">
        <v>344</v>
      </c>
      <c r="B2650" s="629"/>
      <c r="C2650" s="697" t="s">
        <v>345</v>
      </c>
      <c r="D2650" s="874" t="s">
        <v>346</v>
      </c>
      <c r="E2650" s="874" t="s">
        <v>314</v>
      </c>
      <c r="F2650" s="875" t="s">
        <v>347</v>
      </c>
      <c r="G2650" s="925" t="s">
        <v>348</v>
      </c>
      <c r="H2650" s="926" t="s">
        <v>317</v>
      </c>
      <c r="I2650" s="927"/>
      <c r="J2650" s="928"/>
    </row>
    <row r="2651" spans="1:10" x14ac:dyDescent="0.3">
      <c r="A2651" s="628">
        <v>300026</v>
      </c>
      <c r="B2651" s="629" t="s">
        <v>345</v>
      </c>
      <c r="C2651" s="645" t="s">
        <v>350</v>
      </c>
      <c r="D2651" s="846"/>
      <c r="E2651" s="846" t="s">
        <v>351</v>
      </c>
      <c r="F2651" s="879">
        <v>0.03</v>
      </c>
      <c r="G2651" s="898">
        <f>H2648</f>
        <v>355124.43</v>
      </c>
      <c r="H2651" s="832">
        <f>TRUNC(F2651 * G2651,2)</f>
        <v>10653.73</v>
      </c>
      <c r="I2651" s="902">
        <f>I2631 * F2651</f>
        <v>0.09</v>
      </c>
      <c r="J2651" s="903">
        <f>I2631*H2651</f>
        <v>31961.19</v>
      </c>
    </row>
    <row r="2652" spans="1:10" x14ac:dyDescent="0.3">
      <c r="A2652" s="655"/>
      <c r="B2652" s="629"/>
      <c r="C2652" s="656"/>
      <c r="D2652" s="834"/>
      <c r="E2652" s="835"/>
      <c r="F2652" s="836"/>
      <c r="G2652" s="904"/>
      <c r="H2652" s="905"/>
      <c r="I2652" s="906"/>
      <c r="J2652" s="838"/>
    </row>
    <row r="2653" spans="1:10" x14ac:dyDescent="0.3">
      <c r="A2653" s="664" t="s">
        <v>352</v>
      </c>
      <c r="B2653" s="629"/>
      <c r="C2653" s="630"/>
      <c r="D2653" s="631"/>
      <c r="E2653" s="632"/>
      <c r="F2653" s="839"/>
      <c r="G2653" s="706" t="s">
        <v>353</v>
      </c>
      <c r="H2653" s="929">
        <f>SUM(H2650:H2652)</f>
        <v>10653.73</v>
      </c>
      <c r="I2653" s="923"/>
      <c r="J2653" s="924">
        <f>SUM(J2650:J2652)</f>
        <v>31961.19</v>
      </c>
    </row>
    <row r="2654" spans="1:10" x14ac:dyDescent="0.3">
      <c r="A2654" s="664" t="s">
        <v>354</v>
      </c>
      <c r="B2654" s="629"/>
      <c r="C2654" s="630"/>
      <c r="D2654" s="631"/>
      <c r="E2654" s="632"/>
      <c r="F2654" s="633"/>
      <c r="G2654" s="909"/>
      <c r="H2654" s="910"/>
      <c r="I2654" s="911"/>
      <c r="J2654" s="912"/>
    </row>
    <row r="2655" spans="1:10" x14ac:dyDescent="0.3">
      <c r="A2655" s="708" t="s">
        <v>355</v>
      </c>
      <c r="B2655" s="709"/>
      <c r="C2655" s="710" t="s">
        <v>356</v>
      </c>
      <c r="D2655" s="841" t="s">
        <v>357</v>
      </c>
      <c r="E2655" s="841" t="s">
        <v>358</v>
      </c>
      <c r="F2655" s="842" t="s">
        <v>359</v>
      </c>
      <c r="G2655" s="930" t="s">
        <v>348</v>
      </c>
      <c r="H2655" s="931" t="s">
        <v>317</v>
      </c>
      <c r="I2655" s="932"/>
      <c r="J2655" s="933"/>
    </row>
    <row r="2656" spans="1:10" x14ac:dyDescent="0.3">
      <c r="A2656" s="628"/>
      <c r="B2656" s="629"/>
      <c r="C2656" s="645"/>
      <c r="D2656" s="846"/>
      <c r="E2656" s="847"/>
      <c r="F2656" s="848"/>
      <c r="G2656" s="898"/>
      <c r="H2656" s="899"/>
      <c r="I2656" s="902"/>
      <c r="J2656" s="903"/>
    </row>
    <row r="2657" spans="1:10" x14ac:dyDescent="0.3">
      <c r="A2657" s="664" t="s">
        <v>360</v>
      </c>
      <c r="B2657" s="709"/>
      <c r="C2657" s="630"/>
      <c r="D2657" s="631"/>
      <c r="E2657" s="632"/>
      <c r="F2657" s="851"/>
      <c r="G2657" s="718" t="s">
        <v>361</v>
      </c>
      <c r="H2657" s="934">
        <f>SUM(H2655:H2656)</f>
        <v>0</v>
      </c>
      <c r="I2657" s="923"/>
      <c r="J2657" s="935">
        <f>SUM(J2655:J2656)</f>
        <v>0</v>
      </c>
    </row>
    <row r="2658" spans="1:10" x14ac:dyDescent="0.3">
      <c r="A2658" s="720" t="s">
        <v>362</v>
      </c>
      <c r="B2658" s="936"/>
      <c r="C2658" s="630"/>
      <c r="D2658" s="631"/>
      <c r="E2658" s="632"/>
      <c r="F2658" s="633"/>
      <c r="G2658" s="891"/>
      <c r="H2658" s="892"/>
      <c r="I2658" s="893"/>
      <c r="J2658" s="891"/>
    </row>
    <row r="2659" spans="1:10" ht="15" thickBot="1" x14ac:dyDescent="0.35">
      <c r="A2659" s="720" t="s">
        <v>95</v>
      </c>
      <c r="B2659" s="937"/>
      <c r="C2659" s="772"/>
      <c r="D2659" s="773"/>
      <c r="E2659" s="774"/>
      <c r="F2659" s="775" t="s">
        <v>363</v>
      </c>
      <c r="G2659" s="776"/>
      <c r="H2659" s="938">
        <f>IF($A$2="CD",ROUND(SUM(H2632:H2658)/2,$A$3),SUM(H2632:H2658)/2)</f>
        <v>1016793</v>
      </c>
      <c r="I2659" s="729"/>
      <c r="J2659" s="939">
        <f>IF($A$2="CD",ROUND(SUM(J2632:J2658)/2,$A$3),SUM(J2632:J2658)/2)</f>
        <v>3050379</v>
      </c>
    </row>
    <row r="2660" spans="1:10" x14ac:dyDescent="0.3">
      <c r="A2660" s="720" t="s">
        <v>380</v>
      </c>
      <c r="B2660" s="937"/>
      <c r="C2660" s="778" t="s">
        <v>259</v>
      </c>
      <c r="D2660" s="779"/>
      <c r="E2660" s="780"/>
      <c r="F2660" s="810"/>
      <c r="G2660" s="940"/>
      <c r="H2660" s="941"/>
      <c r="I2660" s="942"/>
      <c r="J2660" s="943"/>
    </row>
    <row r="2661" spans="1:10" x14ac:dyDescent="0.3">
      <c r="A2661" s="628" t="s">
        <v>266</v>
      </c>
      <c r="B2661" s="937"/>
      <c r="C2661" s="786" t="s">
        <v>237</v>
      </c>
      <c r="D2661" s="787"/>
      <c r="E2661" s="788"/>
      <c r="F2661" s="854">
        <f>$F$3</f>
        <v>0.18</v>
      </c>
      <c r="G2661" s="944"/>
      <c r="H2661" s="791">
        <f>ROUND(H2659*F2661,2)</f>
        <v>183022.74</v>
      </c>
      <c r="I2661" s="945"/>
      <c r="J2661" s="946"/>
    </row>
    <row r="2662" spans="1:10" x14ac:dyDescent="0.3">
      <c r="A2662" s="628" t="s">
        <v>381</v>
      </c>
      <c r="B2662" s="937"/>
      <c r="C2662" s="786" t="s">
        <v>239</v>
      </c>
      <c r="D2662" s="787"/>
      <c r="E2662" s="788"/>
      <c r="F2662" s="854">
        <f>$G$3</f>
        <v>0.05</v>
      </c>
      <c r="G2662" s="944"/>
      <c r="H2662" s="791">
        <f>ROUND(H2659*F2662,2)</f>
        <v>50839.65</v>
      </c>
      <c r="I2662" s="945"/>
      <c r="J2662" s="946"/>
    </row>
    <row r="2663" spans="1:10" x14ac:dyDescent="0.3">
      <c r="A2663" s="628" t="s">
        <v>268</v>
      </c>
      <c r="B2663" s="937"/>
      <c r="C2663" s="786" t="s">
        <v>241</v>
      </c>
      <c r="D2663" s="787"/>
      <c r="E2663" s="788"/>
      <c r="F2663" s="854">
        <f>$H$3</f>
        <v>0.08</v>
      </c>
      <c r="G2663" s="944"/>
      <c r="H2663" s="791">
        <f>ROUND(H2659*F2663,2)</f>
        <v>81343.44</v>
      </c>
      <c r="I2663" s="945"/>
      <c r="J2663" s="946"/>
    </row>
    <row r="2664" spans="1:10" x14ac:dyDescent="0.3">
      <c r="A2664" s="628" t="s">
        <v>270</v>
      </c>
      <c r="B2664" s="937"/>
      <c r="C2664" s="786" t="s">
        <v>245</v>
      </c>
      <c r="D2664" s="787"/>
      <c r="E2664" s="788"/>
      <c r="F2664" s="854">
        <f>$I$3</f>
        <v>0.19</v>
      </c>
      <c r="G2664" s="944"/>
      <c r="H2664" s="791">
        <f>ROUND(H2663*F2664,2)</f>
        <v>15455.25</v>
      </c>
      <c r="I2664" s="945"/>
      <c r="J2664" s="946"/>
    </row>
    <row r="2665" spans="1:10" x14ac:dyDescent="0.3">
      <c r="A2665" s="720" t="s">
        <v>382</v>
      </c>
      <c r="B2665" s="937"/>
      <c r="C2665" s="794" t="s">
        <v>383</v>
      </c>
      <c r="D2665" s="795"/>
      <c r="E2665" s="796"/>
      <c r="F2665" s="597"/>
      <c r="G2665" s="947"/>
      <c r="H2665" s="798">
        <f>SUM(H2661:H2664)</f>
        <v>330661.07999999996</v>
      </c>
      <c r="I2665" s="948"/>
      <c r="J2665" s="949"/>
    </row>
    <row r="2666" spans="1:10" ht="15" thickBot="1" x14ac:dyDescent="0.35">
      <c r="A2666" s="720" t="s">
        <v>384</v>
      </c>
      <c r="B2666" s="937"/>
      <c r="C2666" s="801"/>
      <c r="D2666" s="802"/>
      <c r="E2666" s="774"/>
      <c r="F2666" s="775" t="s">
        <v>385</v>
      </c>
      <c r="G2666" s="950"/>
      <c r="H2666" s="951">
        <f>ROUND(H2659+H2665,$A$3)</f>
        <v>1347454</v>
      </c>
      <c r="I2666" s="805"/>
      <c r="J2666" s="952">
        <f>IF($A$3=2,ROUND((J2659+J2665),2),ROUND((J2659+J2665),0))</f>
        <v>3050379</v>
      </c>
    </row>
    <row r="2667" spans="1:10" hidden="1" x14ac:dyDescent="0.3">
      <c r="A2667" s="731" t="s">
        <v>364</v>
      </c>
      <c r="B2667" s="732"/>
      <c r="C2667" s="806"/>
      <c r="D2667" s="807"/>
      <c r="E2667" s="808"/>
      <c r="F2667" s="808"/>
      <c r="G2667" s="808"/>
      <c r="H2667" s="809"/>
      <c r="I2667" s="596"/>
      <c r="J2667" s="597"/>
    </row>
    <row r="2668" spans="1:10" hidden="1" x14ac:dyDescent="0.3">
      <c r="A2668" s="737"/>
      <c r="B2668" s="732"/>
      <c r="C2668" s="733"/>
      <c r="D2668" s="734"/>
      <c r="E2668" s="735"/>
      <c r="F2668" s="735"/>
      <c r="G2668" s="735"/>
      <c r="H2668" s="736"/>
      <c r="I2668" s="596"/>
      <c r="J2668" s="597"/>
    </row>
    <row r="2669" spans="1:10" hidden="1" x14ac:dyDescent="0.3">
      <c r="A2669" s="737"/>
      <c r="B2669" s="732"/>
      <c r="C2669" s="738" t="s">
        <v>365</v>
      </c>
      <c r="D2669" s="739"/>
      <c r="E2669" s="740"/>
      <c r="F2669" s="740"/>
      <c r="G2669" s="740"/>
      <c r="H2669" s="741"/>
      <c r="I2669" s="596"/>
      <c r="J2669" s="597"/>
    </row>
    <row r="2670" spans="1:10" hidden="1" x14ac:dyDescent="0.3">
      <c r="A2670" s="737"/>
      <c r="B2670" s="732"/>
      <c r="C2670" s="742"/>
      <c r="D2670" s="743"/>
      <c r="E2670" s="744"/>
      <c r="F2670" s="744"/>
      <c r="G2670" s="744"/>
      <c r="H2670" s="745"/>
      <c r="I2670" s="596"/>
      <c r="J2670" s="597"/>
    </row>
    <row r="2671" spans="1:10" hidden="1" x14ac:dyDescent="0.3">
      <c r="A2671" s="737"/>
      <c r="B2671" s="732"/>
      <c r="C2671" s="742"/>
      <c r="D2671" s="743"/>
      <c r="E2671" s="744"/>
      <c r="F2671" s="744"/>
      <c r="G2671" s="744"/>
      <c r="H2671" s="745"/>
      <c r="I2671" s="596"/>
      <c r="J2671" s="597"/>
    </row>
    <row r="2672" spans="1:10" hidden="1" x14ac:dyDescent="0.3">
      <c r="A2672" s="737"/>
      <c r="B2672" s="732"/>
      <c r="C2672" s="733"/>
      <c r="D2672" s="734"/>
      <c r="E2672" s="735"/>
      <c r="F2672" s="735"/>
      <c r="G2672" s="735"/>
      <c r="H2672" s="736"/>
      <c r="I2672" s="596"/>
      <c r="J2672" s="597"/>
    </row>
    <row r="2673" spans="1:10" hidden="1" x14ac:dyDescent="0.3">
      <c r="A2673" s="737"/>
      <c r="B2673" s="732"/>
      <c r="C2673" s="746" t="s">
        <v>366</v>
      </c>
      <c r="D2673" s="734"/>
      <c r="E2673" s="735"/>
      <c r="F2673" s="747" t="s">
        <v>367</v>
      </c>
      <c r="G2673" s="735"/>
      <c r="H2673" s="736"/>
      <c r="I2673" s="596"/>
      <c r="J2673" s="597"/>
    </row>
    <row r="2674" spans="1:10" hidden="1" x14ac:dyDescent="0.3">
      <c r="C2674" s="194"/>
      <c r="H2674" s="195"/>
      <c r="I2674" s="596"/>
      <c r="J2674" s="597"/>
    </row>
    <row r="2675" spans="1:10" hidden="1" x14ac:dyDescent="0.3">
      <c r="C2675" s="194"/>
      <c r="H2675" s="195"/>
      <c r="I2675" s="596"/>
      <c r="J2675" s="597"/>
    </row>
    <row r="2676" spans="1:10" hidden="1" x14ac:dyDescent="0.3">
      <c r="A2676" s="737"/>
      <c r="B2676" s="732"/>
      <c r="C2676" s="748" t="s">
        <v>368</v>
      </c>
      <c r="D2676" s="749"/>
      <c r="E2676" s="735"/>
      <c r="F2676" s="750" t="s">
        <v>368</v>
      </c>
      <c r="G2676" s="740"/>
      <c r="H2676" s="741"/>
      <c r="I2676" s="596"/>
      <c r="J2676" s="597"/>
    </row>
    <row r="2677" spans="1:10" hidden="1" x14ac:dyDescent="0.3">
      <c r="A2677" s="737"/>
      <c r="B2677" s="732"/>
      <c r="C2677" s="751" t="s">
        <v>369</v>
      </c>
      <c r="D2677" s="743"/>
      <c r="E2677" s="735"/>
      <c r="F2677" s="752" t="s">
        <v>369</v>
      </c>
      <c r="G2677" s="744"/>
      <c r="H2677" s="745"/>
      <c r="I2677" s="596"/>
      <c r="J2677" s="597"/>
    </row>
    <row r="2678" spans="1:10" hidden="1" x14ac:dyDescent="0.3">
      <c r="A2678" s="737"/>
      <c r="B2678" s="732"/>
      <c r="C2678" s="753" t="s">
        <v>370</v>
      </c>
      <c r="D2678" s="734"/>
      <c r="E2678" s="735"/>
      <c r="F2678" s="732" t="s">
        <v>371</v>
      </c>
      <c r="G2678" s="735"/>
      <c r="H2678" s="736"/>
      <c r="I2678" s="596"/>
      <c r="J2678" s="597"/>
    </row>
    <row r="2679" spans="1:10" ht="15" hidden="1" thickBot="1" x14ac:dyDescent="0.35">
      <c r="A2679" s="754" t="s">
        <v>372</v>
      </c>
      <c r="B2679" s="732"/>
      <c r="C2679" s="755"/>
      <c r="D2679" s="756"/>
      <c r="E2679" s="757"/>
      <c r="F2679" s="757"/>
      <c r="G2679" s="757"/>
      <c r="H2679" s="758"/>
      <c r="I2679" s="596"/>
      <c r="J2679" s="597"/>
    </row>
    <row r="2680" spans="1:10" hidden="1" x14ac:dyDescent="0.3">
      <c r="C2680" s="32"/>
      <c r="D2680" s="102"/>
      <c r="E2680" s="32"/>
      <c r="F2680" s="32"/>
      <c r="G2680" s="32"/>
      <c r="H2680" s="32"/>
      <c r="I2680" s="596"/>
      <c r="J2680" s="597"/>
    </row>
    <row r="2681" spans="1:10" ht="15" hidden="1" thickBot="1" x14ac:dyDescent="0.35">
      <c r="C2681" s="32"/>
      <c r="D2681" s="102"/>
      <c r="E2681" s="32"/>
      <c r="F2681" s="32"/>
      <c r="G2681" s="32"/>
      <c r="H2681" s="32"/>
      <c r="I2681" s="596"/>
      <c r="J2681" s="597"/>
    </row>
    <row r="2682" spans="1:10" ht="17.399999999999999" hidden="1" x14ac:dyDescent="0.3">
      <c r="A2682" s="598" t="s">
        <v>300</v>
      </c>
      <c r="B2682" s="598"/>
      <c r="C2682" s="599" t="s">
        <v>301</v>
      </c>
      <c r="D2682" s="600"/>
      <c r="E2682" s="600"/>
      <c r="F2682" s="600"/>
      <c r="G2682" s="600"/>
      <c r="H2682" s="601" t="str">
        <f>"No. " &amp; COUNTIF(A$3:A2687,"ITEM*") &amp; " DE " &amp; COUNTIF(A$3:A$99813,"ITEM*")</f>
        <v>No. 54 DE 54</v>
      </c>
      <c r="I2682" s="596"/>
      <c r="J2682" s="597"/>
    </row>
    <row r="2683" spans="1:10" hidden="1" x14ac:dyDescent="0.3">
      <c r="A2683" s="598" t="s">
        <v>302</v>
      </c>
      <c r="B2683" s="598"/>
      <c r="C2683" s="602" t="s">
        <v>303</v>
      </c>
      <c r="D2683" s="603" t="s">
        <v>46</v>
      </c>
      <c r="E2683" s="604"/>
      <c r="F2683" s="605" t="s">
        <v>304</v>
      </c>
      <c r="G2683" s="603"/>
      <c r="H2683" s="606"/>
      <c r="I2683" s="596"/>
      <c r="J2683" s="597"/>
    </row>
    <row r="2684" spans="1:10" ht="15" hidden="1" thickBot="1" x14ac:dyDescent="0.35">
      <c r="C2684" s="607"/>
      <c r="D2684" s="608"/>
      <c r="E2684" s="608"/>
      <c r="F2684" s="608"/>
      <c r="G2684" s="608"/>
      <c r="H2684" s="609"/>
      <c r="I2684" s="596"/>
      <c r="J2684" s="597"/>
    </row>
    <row r="2685" spans="1:10" hidden="1" x14ac:dyDescent="0.3">
      <c r="A2685" s="610" t="s">
        <v>305</v>
      </c>
      <c r="B2685" s="611"/>
      <c r="C2685" s="612" t="s">
        <v>91</v>
      </c>
      <c r="D2685" s="613"/>
      <c r="E2685" s="613"/>
      <c r="F2685" s="614" t="s">
        <v>90</v>
      </c>
      <c r="G2685" s="615" t="s">
        <v>306</v>
      </c>
      <c r="H2685" s="616" t="s">
        <v>307</v>
      </c>
      <c r="I2685" s="617" t="s">
        <v>308</v>
      </c>
      <c r="J2685" s="970" t="s">
        <v>98</v>
      </c>
    </row>
    <row r="2686" spans="1:10" hidden="1" x14ac:dyDescent="0.3">
      <c r="A2686" s="619" t="s">
        <v>577</v>
      </c>
      <c r="B2686" s="611"/>
      <c r="C2686" s="620" t="s">
        <v>222</v>
      </c>
      <c r="D2686" s="621"/>
      <c r="E2686" s="622"/>
      <c r="F2686" s="623">
        <f>PRESUPUESTO!$B$126</f>
        <v>0</v>
      </c>
      <c r="G2686" s="624" t="s">
        <v>113</v>
      </c>
      <c r="H2686" s="625">
        <f>PRESUPUESTO!$E$126</f>
        <v>5.6</v>
      </c>
      <c r="I2686" s="769">
        <f>H2686</f>
        <v>5.6</v>
      </c>
      <c r="J2686" s="627"/>
    </row>
    <row r="2687" spans="1:10" hidden="1" x14ac:dyDescent="0.3">
      <c r="A2687" s="628"/>
      <c r="B2687" s="629"/>
      <c r="C2687" s="630"/>
      <c r="D2687" s="631"/>
      <c r="E2687" s="632"/>
      <c r="F2687" s="633"/>
      <c r="G2687" s="891"/>
      <c r="H2687" s="892"/>
      <c r="I2687" s="893"/>
      <c r="J2687" s="891"/>
    </row>
    <row r="2688" spans="1:10" hidden="1" x14ac:dyDescent="0.3">
      <c r="A2688" s="637" t="s">
        <v>312</v>
      </c>
      <c r="B2688" s="629"/>
      <c r="C2688" s="638" t="s">
        <v>313</v>
      </c>
      <c r="D2688" s="855" t="s">
        <v>314</v>
      </c>
      <c r="E2688" s="855" t="str">
        <f>"CANT. / " &amp; G2686</f>
        <v>CANT. / M2</v>
      </c>
      <c r="F2688" s="856" t="s">
        <v>315</v>
      </c>
      <c r="G2688" s="894" t="s">
        <v>316</v>
      </c>
      <c r="H2688" s="895" t="s">
        <v>317</v>
      </c>
      <c r="I2688" s="896"/>
      <c r="J2688" s="897"/>
    </row>
    <row r="2689" spans="1:10" hidden="1" x14ac:dyDescent="0.3">
      <c r="A2689" s="628">
        <v>101292</v>
      </c>
      <c r="B2689" s="629" t="s">
        <v>318</v>
      </c>
      <c r="C2689" s="645" t="s">
        <v>578</v>
      </c>
      <c r="D2689" s="846" t="s">
        <v>326</v>
      </c>
      <c r="E2689" s="847">
        <v>0.01</v>
      </c>
      <c r="F2689" s="848"/>
      <c r="G2689" s="898">
        <v>96010</v>
      </c>
      <c r="H2689" s="899">
        <f>TRUNC(E2689* (1 + F2689 / 100) * G2689,2)</f>
        <v>960.1</v>
      </c>
      <c r="I2689" s="900">
        <f>E2689 * (1 + F2689 / 100) * I2686</f>
        <v>5.5999999999999994E-2</v>
      </c>
      <c r="J2689" s="901">
        <f>I2686*H2689</f>
        <v>5376.5599999999995</v>
      </c>
    </row>
    <row r="2690" spans="1:10" hidden="1" x14ac:dyDescent="0.3">
      <c r="A2690" s="628">
        <v>101157</v>
      </c>
      <c r="B2690" s="629" t="s">
        <v>387</v>
      </c>
      <c r="C2690" s="645" t="s">
        <v>579</v>
      </c>
      <c r="D2690" s="846" t="s">
        <v>113</v>
      </c>
      <c r="E2690" s="847">
        <v>1</v>
      </c>
      <c r="F2690" s="848">
        <v>3</v>
      </c>
      <c r="G2690" s="898">
        <v>125188</v>
      </c>
      <c r="H2690" s="899">
        <f>TRUNC(E2690* (1 + F2690 / 100) * G2690,2)</f>
        <v>128943.64</v>
      </c>
      <c r="I2690" s="900">
        <f>E2690 * (1 + F2690 / 100) * I2686</f>
        <v>5.7679999999999998</v>
      </c>
      <c r="J2690" s="901">
        <f>I2686*H2690</f>
        <v>722084.38399999996</v>
      </c>
    </row>
    <row r="2691" spans="1:10" hidden="1" x14ac:dyDescent="0.3">
      <c r="A2691" s="628">
        <v>101290</v>
      </c>
      <c r="B2691" s="629" t="s">
        <v>318</v>
      </c>
      <c r="C2691" s="645" t="s">
        <v>580</v>
      </c>
      <c r="D2691" s="846" t="s">
        <v>326</v>
      </c>
      <c r="E2691" s="847">
        <v>0.3</v>
      </c>
      <c r="F2691" s="848">
        <v>2</v>
      </c>
      <c r="G2691" s="898">
        <v>140211</v>
      </c>
      <c r="H2691" s="899">
        <f>TRUNC(E2691* (1 + F2691 / 100) * G2691,2)</f>
        <v>42904.56</v>
      </c>
      <c r="I2691" s="900">
        <f>E2691 * (1 + F2691 / 100) * I2686</f>
        <v>1.7135999999999998</v>
      </c>
      <c r="J2691" s="901">
        <f>I2686*H2691</f>
        <v>240265.53599999996</v>
      </c>
    </row>
    <row r="2692" spans="1:10" hidden="1" x14ac:dyDescent="0.3">
      <c r="A2692" s="628">
        <v>101506</v>
      </c>
      <c r="B2692" s="629" t="s">
        <v>390</v>
      </c>
      <c r="C2692" s="645" t="s">
        <v>506</v>
      </c>
      <c r="D2692" s="846" t="s">
        <v>392</v>
      </c>
      <c r="E2692" s="847">
        <v>0.05</v>
      </c>
      <c r="F2692" s="848"/>
      <c r="G2692" s="898">
        <v>5465</v>
      </c>
      <c r="H2692" s="899">
        <f>TRUNC(E2692* (1 + F2692 / 100) * G2692,2)</f>
        <v>273.25</v>
      </c>
      <c r="I2692" s="902">
        <f>E2692 * (1 + F2692 / 100) * I2686</f>
        <v>0.27999999999999997</v>
      </c>
      <c r="J2692" s="903">
        <f>I2686*H2692</f>
        <v>1530.1999999999998</v>
      </c>
    </row>
    <row r="2693" spans="1:10" hidden="1" x14ac:dyDescent="0.3">
      <c r="A2693" s="655"/>
      <c r="B2693" s="629"/>
      <c r="C2693" s="656"/>
      <c r="D2693" s="834"/>
      <c r="E2693" s="835"/>
      <c r="F2693" s="836"/>
      <c r="G2693" s="904"/>
      <c r="H2693" s="905"/>
      <c r="I2693" s="906"/>
      <c r="J2693" s="838"/>
    </row>
    <row r="2694" spans="1:10" hidden="1" x14ac:dyDescent="0.3">
      <c r="A2694" s="664" t="s">
        <v>330</v>
      </c>
      <c r="B2694" s="629"/>
      <c r="C2694" s="630"/>
      <c r="D2694" s="631"/>
      <c r="E2694" s="632"/>
      <c r="F2694" s="863"/>
      <c r="G2694" s="666" t="s">
        <v>331</v>
      </c>
      <c r="H2694" s="907">
        <f>SUM(H2688:H2693)</f>
        <v>173081.55</v>
      </c>
      <c r="I2694" s="896"/>
      <c r="J2694" s="908">
        <f>SUM(J2688:J2693)</f>
        <v>969256.67999999993</v>
      </c>
    </row>
    <row r="2695" spans="1:10" hidden="1" x14ac:dyDescent="0.3">
      <c r="A2695" s="664" t="s">
        <v>332</v>
      </c>
      <c r="B2695" s="629"/>
      <c r="C2695" s="630"/>
      <c r="D2695" s="631"/>
      <c r="E2695" s="632"/>
      <c r="F2695" s="633"/>
      <c r="G2695" s="909"/>
      <c r="H2695" s="910"/>
      <c r="I2695" s="911"/>
      <c r="J2695" s="912"/>
    </row>
    <row r="2696" spans="1:10" hidden="1" x14ac:dyDescent="0.3">
      <c r="A2696" s="637" t="s">
        <v>333</v>
      </c>
      <c r="B2696" s="629"/>
      <c r="C2696" s="673" t="s">
        <v>334</v>
      </c>
      <c r="D2696" s="865" t="s">
        <v>335</v>
      </c>
      <c r="E2696" s="865" t="s">
        <v>336</v>
      </c>
      <c r="F2696" s="866" t="s">
        <v>337</v>
      </c>
      <c r="G2696" s="913" t="s">
        <v>414</v>
      </c>
      <c r="H2696" s="914" t="s">
        <v>94</v>
      </c>
      <c r="I2696" s="915"/>
      <c r="J2696" s="916"/>
    </row>
    <row r="2697" spans="1:10" hidden="1" x14ac:dyDescent="0.3">
      <c r="A2697" s="628">
        <v>200015</v>
      </c>
      <c r="B2697" s="680" t="s">
        <v>334</v>
      </c>
      <c r="C2697" s="645" t="s">
        <v>485</v>
      </c>
      <c r="D2697" s="917">
        <v>189305</v>
      </c>
      <c r="E2697" s="871">
        <v>1.39</v>
      </c>
      <c r="F2697" s="918">
        <f>TRUNC(D2697*E2697,0)</f>
        <v>263133</v>
      </c>
      <c r="G2697" s="919">
        <v>16</v>
      </c>
      <c r="H2697" s="872">
        <f>IFERROR(TRUNC(F2697/G2697,2),0)</f>
        <v>16445.810000000001</v>
      </c>
      <c r="I2697" s="920">
        <f>I2686/G2697</f>
        <v>0.35</v>
      </c>
      <c r="J2697" s="921">
        <f>I2686*H2697</f>
        <v>92096.536000000007</v>
      </c>
    </row>
    <row r="2698" spans="1:10" hidden="1" x14ac:dyDescent="0.3">
      <c r="A2698" s="655"/>
      <c r="B2698" s="629"/>
      <c r="C2698" s="656"/>
      <c r="D2698" s="834"/>
      <c r="E2698" s="835"/>
      <c r="F2698" s="836"/>
      <c r="G2698" s="904"/>
      <c r="H2698" s="905"/>
      <c r="I2698" s="906"/>
      <c r="J2698" s="838"/>
    </row>
    <row r="2699" spans="1:10" hidden="1" x14ac:dyDescent="0.3">
      <c r="A2699" s="664" t="s">
        <v>341</v>
      </c>
      <c r="B2699" s="629"/>
      <c r="C2699" s="630"/>
      <c r="D2699" s="631"/>
      <c r="E2699" s="632"/>
      <c r="F2699" s="873"/>
      <c r="G2699" s="694" t="s">
        <v>342</v>
      </c>
      <c r="H2699" s="922">
        <f>SUM(H2696:H2698)</f>
        <v>16445.810000000001</v>
      </c>
      <c r="I2699" s="923"/>
      <c r="J2699" s="924">
        <f>SUM(J2696:J2698)</f>
        <v>92096.536000000007</v>
      </c>
    </row>
    <row r="2700" spans="1:10" hidden="1" x14ac:dyDescent="0.3">
      <c r="A2700" s="664" t="s">
        <v>343</v>
      </c>
      <c r="B2700" s="629"/>
      <c r="C2700" s="630"/>
      <c r="D2700" s="631"/>
      <c r="E2700" s="632"/>
      <c r="F2700" s="633"/>
      <c r="G2700" s="909"/>
      <c r="H2700" s="910"/>
      <c r="I2700" s="911"/>
      <c r="J2700" s="912"/>
    </row>
    <row r="2701" spans="1:10" hidden="1" x14ac:dyDescent="0.3">
      <c r="A2701" s="637" t="s">
        <v>344</v>
      </c>
      <c r="B2701" s="629"/>
      <c r="C2701" s="697" t="s">
        <v>345</v>
      </c>
      <c r="D2701" s="874" t="s">
        <v>346</v>
      </c>
      <c r="E2701" s="874" t="s">
        <v>314</v>
      </c>
      <c r="F2701" s="875" t="s">
        <v>347</v>
      </c>
      <c r="G2701" s="925" t="s">
        <v>348</v>
      </c>
      <c r="H2701" s="926" t="s">
        <v>317</v>
      </c>
      <c r="I2701" s="927"/>
      <c r="J2701" s="928"/>
    </row>
    <row r="2702" spans="1:10" hidden="1" x14ac:dyDescent="0.3">
      <c r="A2702" s="628">
        <v>300026</v>
      </c>
      <c r="B2702" s="629" t="s">
        <v>345</v>
      </c>
      <c r="C2702" s="645" t="s">
        <v>350</v>
      </c>
      <c r="D2702" s="846"/>
      <c r="E2702" s="846" t="s">
        <v>351</v>
      </c>
      <c r="F2702" s="879">
        <v>0.05</v>
      </c>
      <c r="G2702" s="898">
        <f>H2699</f>
        <v>16445.810000000001</v>
      </c>
      <c r="H2702" s="832">
        <f>TRUNC(F2702 * G2702,2)</f>
        <v>822.29</v>
      </c>
      <c r="I2702" s="902">
        <f>I2686 * F2702</f>
        <v>0.27999999999999997</v>
      </c>
      <c r="J2702" s="903">
        <f>I2686*H2702</f>
        <v>4604.8239999999996</v>
      </c>
    </row>
    <row r="2703" spans="1:10" hidden="1" x14ac:dyDescent="0.3">
      <c r="A2703" s="655"/>
      <c r="B2703" s="629"/>
      <c r="C2703" s="656"/>
      <c r="D2703" s="834"/>
      <c r="E2703" s="835"/>
      <c r="F2703" s="836"/>
      <c r="G2703" s="904"/>
      <c r="H2703" s="905"/>
      <c r="I2703" s="906"/>
      <c r="J2703" s="838"/>
    </row>
    <row r="2704" spans="1:10" hidden="1" x14ac:dyDescent="0.3">
      <c r="A2704" s="664" t="s">
        <v>352</v>
      </c>
      <c r="B2704" s="629"/>
      <c r="C2704" s="630"/>
      <c r="D2704" s="631"/>
      <c r="E2704" s="632"/>
      <c r="F2704" s="839"/>
      <c r="G2704" s="706" t="s">
        <v>353</v>
      </c>
      <c r="H2704" s="929">
        <f>SUM(H2701:H2703)</f>
        <v>822.29</v>
      </c>
      <c r="I2704" s="923"/>
      <c r="J2704" s="924">
        <f>SUM(J2701:J2703)</f>
        <v>4604.8239999999996</v>
      </c>
    </row>
    <row r="2705" spans="1:10" hidden="1" x14ac:dyDescent="0.3">
      <c r="A2705" s="664" t="s">
        <v>354</v>
      </c>
      <c r="B2705" s="629"/>
      <c r="C2705" s="630"/>
      <c r="D2705" s="631"/>
      <c r="E2705" s="632"/>
      <c r="F2705" s="633"/>
      <c r="G2705" s="909"/>
      <c r="H2705" s="910"/>
      <c r="I2705" s="911"/>
      <c r="J2705" s="912"/>
    </row>
    <row r="2706" spans="1:10" hidden="1" x14ac:dyDescent="0.3">
      <c r="A2706" s="708" t="s">
        <v>355</v>
      </c>
      <c r="B2706" s="709"/>
      <c r="C2706" s="710" t="s">
        <v>356</v>
      </c>
      <c r="D2706" s="841" t="s">
        <v>357</v>
      </c>
      <c r="E2706" s="841" t="s">
        <v>358</v>
      </c>
      <c r="F2706" s="842" t="s">
        <v>359</v>
      </c>
      <c r="G2706" s="930" t="s">
        <v>348</v>
      </c>
      <c r="H2706" s="931" t="s">
        <v>317</v>
      </c>
      <c r="I2706" s="932"/>
      <c r="J2706" s="933"/>
    </row>
    <row r="2707" spans="1:10" hidden="1" x14ac:dyDescent="0.3">
      <c r="A2707" s="628"/>
      <c r="B2707" s="629"/>
      <c r="C2707" s="645"/>
      <c r="D2707" s="846"/>
      <c r="E2707" s="847"/>
      <c r="F2707" s="848"/>
      <c r="G2707" s="898"/>
      <c r="H2707" s="899"/>
      <c r="I2707" s="902"/>
      <c r="J2707" s="903"/>
    </row>
    <row r="2708" spans="1:10" hidden="1" x14ac:dyDescent="0.3">
      <c r="A2708" s="664" t="s">
        <v>360</v>
      </c>
      <c r="B2708" s="709"/>
      <c r="C2708" s="630"/>
      <c r="D2708" s="631"/>
      <c r="E2708" s="632"/>
      <c r="F2708" s="851"/>
      <c r="G2708" s="718" t="s">
        <v>361</v>
      </c>
      <c r="H2708" s="934">
        <f>SUM(H2706:H2707)</f>
        <v>0</v>
      </c>
      <c r="I2708" s="923"/>
      <c r="J2708" s="935">
        <f>SUM(J2706:J2707)</f>
        <v>0</v>
      </c>
    </row>
    <row r="2709" spans="1:10" hidden="1" x14ac:dyDescent="0.3">
      <c r="A2709" s="720" t="s">
        <v>362</v>
      </c>
      <c r="B2709" s="936"/>
      <c r="C2709" s="630"/>
      <c r="D2709" s="631"/>
      <c r="E2709" s="632"/>
      <c r="F2709" s="633"/>
      <c r="G2709" s="891"/>
      <c r="H2709" s="892"/>
      <c r="I2709" s="893"/>
      <c r="J2709" s="891"/>
    </row>
    <row r="2710" spans="1:10" ht="15" hidden="1" thickBot="1" x14ac:dyDescent="0.35">
      <c r="A2710" s="720" t="s">
        <v>95</v>
      </c>
      <c r="B2710" s="937"/>
      <c r="C2710" s="772"/>
      <c r="D2710" s="773"/>
      <c r="E2710" s="774"/>
      <c r="F2710" s="775" t="s">
        <v>363</v>
      </c>
      <c r="G2710" s="776"/>
      <c r="H2710" s="938">
        <f>IF($A$2="CD",ROUND(SUM(H2687:H2709)/2,$A$3),SUM(H2687:H2709)/2)</f>
        <v>190350</v>
      </c>
      <c r="I2710" s="729"/>
      <c r="J2710" s="939">
        <f>IF($A$2="CD",ROUND(SUM(J2687:J2709)/2,$A$3),SUM(J2687:J2709)/2)</f>
        <v>1065958</v>
      </c>
    </row>
    <row r="2711" spans="1:10" hidden="1" x14ac:dyDescent="0.3">
      <c r="A2711" s="720" t="s">
        <v>380</v>
      </c>
      <c r="B2711" s="937"/>
      <c r="C2711" s="778" t="s">
        <v>259</v>
      </c>
      <c r="D2711" s="779"/>
      <c r="E2711" s="780"/>
      <c r="F2711" s="810"/>
      <c r="G2711" s="940"/>
      <c r="H2711" s="941"/>
      <c r="I2711" s="942"/>
      <c r="J2711" s="943"/>
    </row>
    <row r="2712" spans="1:10" hidden="1" x14ac:dyDescent="0.3">
      <c r="A2712" s="628" t="s">
        <v>266</v>
      </c>
      <c r="B2712" s="937"/>
      <c r="C2712" s="786" t="s">
        <v>237</v>
      </c>
      <c r="D2712" s="787"/>
      <c r="E2712" s="788"/>
      <c r="F2712" s="854">
        <f>$F$3</f>
        <v>0.18</v>
      </c>
      <c r="G2712" s="944"/>
      <c r="H2712" s="791">
        <f>ROUND(H2710*F2712,2)</f>
        <v>34263</v>
      </c>
      <c r="I2712" s="945"/>
      <c r="J2712" s="946"/>
    </row>
    <row r="2713" spans="1:10" hidden="1" x14ac:dyDescent="0.3">
      <c r="A2713" s="628" t="s">
        <v>381</v>
      </c>
      <c r="B2713" s="937"/>
      <c r="C2713" s="786" t="s">
        <v>239</v>
      </c>
      <c r="D2713" s="787"/>
      <c r="E2713" s="788"/>
      <c r="F2713" s="854">
        <f>$G$3</f>
        <v>0.05</v>
      </c>
      <c r="G2713" s="944"/>
      <c r="H2713" s="791">
        <f>ROUND(H2710*F2713,2)</f>
        <v>9517.5</v>
      </c>
      <c r="I2713" s="945"/>
      <c r="J2713" s="946"/>
    </row>
    <row r="2714" spans="1:10" hidden="1" x14ac:dyDescent="0.3">
      <c r="A2714" s="628" t="s">
        <v>268</v>
      </c>
      <c r="B2714" s="937"/>
      <c r="C2714" s="786" t="s">
        <v>241</v>
      </c>
      <c r="D2714" s="787"/>
      <c r="E2714" s="788"/>
      <c r="F2714" s="854">
        <f>$H$3</f>
        <v>0.08</v>
      </c>
      <c r="G2714" s="944"/>
      <c r="H2714" s="791">
        <f>ROUND(H2710*F2714,2)</f>
        <v>15228</v>
      </c>
      <c r="I2714" s="945"/>
      <c r="J2714" s="946"/>
    </row>
    <row r="2715" spans="1:10" hidden="1" x14ac:dyDescent="0.3">
      <c r="A2715" s="628" t="s">
        <v>270</v>
      </c>
      <c r="B2715" s="937"/>
      <c r="C2715" s="786" t="s">
        <v>245</v>
      </c>
      <c r="D2715" s="787"/>
      <c r="E2715" s="788"/>
      <c r="F2715" s="854">
        <f>$I$3</f>
        <v>0.19</v>
      </c>
      <c r="G2715" s="944"/>
      <c r="H2715" s="791">
        <f>ROUND(H2714*F2715,2)</f>
        <v>2893.32</v>
      </c>
      <c r="I2715" s="945"/>
      <c r="J2715" s="946"/>
    </row>
    <row r="2716" spans="1:10" hidden="1" x14ac:dyDescent="0.3">
      <c r="A2716" s="720" t="s">
        <v>382</v>
      </c>
      <c r="B2716" s="937"/>
      <c r="C2716" s="794" t="s">
        <v>383</v>
      </c>
      <c r="D2716" s="795"/>
      <c r="E2716" s="796"/>
      <c r="F2716" s="597"/>
      <c r="G2716" s="947"/>
      <c r="H2716" s="798">
        <f>SUM(H2712:H2715)</f>
        <v>61901.82</v>
      </c>
      <c r="I2716" s="948"/>
      <c r="J2716" s="949"/>
    </row>
    <row r="2717" spans="1:10" ht="15" hidden="1" thickBot="1" x14ac:dyDescent="0.35">
      <c r="A2717" s="720" t="s">
        <v>384</v>
      </c>
      <c r="B2717" s="937"/>
      <c r="C2717" s="801"/>
      <c r="D2717" s="802"/>
      <c r="E2717" s="774"/>
      <c r="F2717" s="775" t="s">
        <v>385</v>
      </c>
      <c r="G2717" s="950"/>
      <c r="H2717" s="951">
        <f>ROUND(H2710+H2716,$A$3)</f>
        <v>252252</v>
      </c>
      <c r="I2717" s="805"/>
      <c r="J2717" s="952">
        <f>IF($A$3=2,ROUND((J2710+J2716),2),ROUND((J2710+J2716),0))</f>
        <v>1065958</v>
      </c>
    </row>
    <row r="2718" spans="1:10" hidden="1" x14ac:dyDescent="0.3">
      <c r="A2718" s="731" t="s">
        <v>364</v>
      </c>
      <c r="B2718" s="732"/>
      <c r="C2718" s="806"/>
      <c r="D2718" s="807"/>
      <c r="E2718" s="808"/>
      <c r="F2718" s="808"/>
      <c r="G2718" s="808"/>
      <c r="H2718" s="809"/>
      <c r="I2718" s="596"/>
      <c r="J2718" s="597"/>
    </row>
    <row r="2719" spans="1:10" x14ac:dyDescent="0.3">
      <c r="A2719" s="737"/>
      <c r="B2719" s="732"/>
      <c r="C2719" s="733"/>
      <c r="D2719" s="734"/>
      <c r="E2719" s="735"/>
      <c r="F2719" s="735"/>
      <c r="G2719" s="735"/>
      <c r="H2719" s="736"/>
      <c r="I2719" s="596"/>
      <c r="J2719" s="597"/>
    </row>
    <row r="2720" spans="1:10" x14ac:dyDescent="0.3">
      <c r="A2720" s="737"/>
      <c r="B2720" s="732"/>
      <c r="C2720" s="738" t="s">
        <v>365</v>
      </c>
      <c r="D2720" s="739"/>
      <c r="E2720" s="740"/>
      <c r="F2720" s="740"/>
      <c r="G2720" s="740"/>
      <c r="H2720" s="741"/>
      <c r="I2720" s="596"/>
      <c r="J2720" s="597"/>
    </row>
  </sheetData>
  <mergeCells count="118">
    <mergeCell ref="D2630:E2630"/>
    <mergeCell ref="C2631:E2631"/>
    <mergeCell ref="D2685:E2685"/>
    <mergeCell ref="C2686:E2686"/>
    <mergeCell ref="D2468:E2468"/>
    <mergeCell ref="C2469:E2469"/>
    <mergeCell ref="D2522:E2522"/>
    <mergeCell ref="C2523:E2523"/>
    <mergeCell ref="D2580:E2580"/>
    <mergeCell ref="C2581:E2581"/>
    <mergeCell ref="D2309:E2309"/>
    <mergeCell ref="C2310:E2310"/>
    <mergeCell ref="D2363:E2363"/>
    <mergeCell ref="C2364:E2364"/>
    <mergeCell ref="D2415:E2415"/>
    <mergeCell ref="C2416:E2416"/>
    <mergeCell ref="D2163:E2163"/>
    <mergeCell ref="C2164:E2164"/>
    <mergeCell ref="D2216:E2216"/>
    <mergeCell ref="C2217:E2217"/>
    <mergeCell ref="D2266:E2266"/>
    <mergeCell ref="C2267:E2267"/>
    <mergeCell ref="D2015:E2015"/>
    <mergeCell ref="C2016:E2016"/>
    <mergeCell ref="D2063:E2063"/>
    <mergeCell ref="C2064:E2064"/>
    <mergeCell ref="D2113:E2113"/>
    <mergeCell ref="C2114:E2114"/>
    <mergeCell ref="D1858:E1858"/>
    <mergeCell ref="C1859:E1859"/>
    <mergeCell ref="D1907:E1907"/>
    <mergeCell ref="C1908:E1908"/>
    <mergeCell ref="D1958:E1958"/>
    <mergeCell ref="C1959:E1959"/>
    <mergeCell ref="D1709:E1709"/>
    <mergeCell ref="C1710:E1710"/>
    <mergeCell ref="D1758:E1758"/>
    <mergeCell ref="C1759:E1759"/>
    <mergeCell ref="D1809:E1809"/>
    <mergeCell ref="C1810:E1810"/>
    <mergeCell ref="C1555:E1555"/>
    <mergeCell ref="D1604:E1604"/>
    <mergeCell ref="D1606:E1606"/>
    <mergeCell ref="C1607:E1607"/>
    <mergeCell ref="D1659:E1659"/>
    <mergeCell ref="C1660:E1660"/>
    <mergeCell ref="C1406:E1406"/>
    <mergeCell ref="D1455:E1455"/>
    <mergeCell ref="C1456:E1456"/>
    <mergeCell ref="D1504:E1504"/>
    <mergeCell ref="C1505:E1505"/>
    <mergeCell ref="D1554:E1554"/>
    <mergeCell ref="C1255:E1255"/>
    <mergeCell ref="D1304:E1304"/>
    <mergeCell ref="C1305:E1305"/>
    <mergeCell ref="D1353:E1353"/>
    <mergeCell ref="C1354:E1354"/>
    <mergeCell ref="D1405:E1405"/>
    <mergeCell ref="D1136:E1136"/>
    <mergeCell ref="C1137:E1137"/>
    <mergeCell ref="D1186:E1186"/>
    <mergeCell ref="C1187:E1187"/>
    <mergeCell ref="D1237:E1237"/>
    <mergeCell ref="D1254:E1254"/>
    <mergeCell ref="D979:E979"/>
    <mergeCell ref="C980:E980"/>
    <mergeCell ref="D1033:E1033"/>
    <mergeCell ref="C1034:E1034"/>
    <mergeCell ref="D1084:E1084"/>
    <mergeCell ref="C1085:E1085"/>
    <mergeCell ref="D826:E826"/>
    <mergeCell ref="C827:E827"/>
    <mergeCell ref="D879:E879"/>
    <mergeCell ref="C880:E880"/>
    <mergeCell ref="D929:E929"/>
    <mergeCell ref="C930:E930"/>
    <mergeCell ref="D677:E677"/>
    <mergeCell ref="C678:E678"/>
    <mergeCell ref="D722:E722"/>
    <mergeCell ref="C723:E723"/>
    <mergeCell ref="D774:E774"/>
    <mergeCell ref="C775:E775"/>
    <mergeCell ref="D542:E542"/>
    <mergeCell ref="C543:E543"/>
    <mergeCell ref="D585:E585"/>
    <mergeCell ref="C586:E586"/>
    <mergeCell ref="D629:E629"/>
    <mergeCell ref="C630:E630"/>
    <mergeCell ref="D402:E402"/>
    <mergeCell ref="C403:E403"/>
    <mergeCell ref="D450:E450"/>
    <mergeCell ref="C451:E451"/>
    <mergeCell ref="D493:E493"/>
    <mergeCell ref="C494:E494"/>
    <mergeCell ref="D250:E250"/>
    <mergeCell ref="C251:E251"/>
    <mergeCell ref="D307:E307"/>
    <mergeCell ref="C308:E308"/>
    <mergeCell ref="D359:E359"/>
    <mergeCell ref="C360:E360"/>
    <mergeCell ref="D109:E109"/>
    <mergeCell ref="C110:E110"/>
    <mergeCell ref="D157:E157"/>
    <mergeCell ref="C158:E158"/>
    <mergeCell ref="D200:E200"/>
    <mergeCell ref="C201:E201"/>
    <mergeCell ref="C5:H5"/>
    <mergeCell ref="C6:F7"/>
    <mergeCell ref="D13:E13"/>
    <mergeCell ref="C14:E14"/>
    <mergeCell ref="D61:E61"/>
    <mergeCell ref="C62:E62"/>
    <mergeCell ref="C1:C2"/>
    <mergeCell ref="D1:E2"/>
    <mergeCell ref="F1:F2"/>
    <mergeCell ref="G1:G2"/>
    <mergeCell ref="H1:H2"/>
    <mergeCell ref="C4:H4"/>
  </mergeCells>
  <conditionalFormatting sqref="C6:F7">
    <cfRule type="cellIs" dxfId="9" priority="1" stopIfTrue="1" operator="equal">
      <formula>"ESCRIBA AQUÍ EL NOMBRE DE LA OBRA"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70CF4-8DF2-45AC-ACDE-A9BA63D5DC97}">
  <dimension ref="A1:J142"/>
  <sheetViews>
    <sheetView showGridLines="0" tabSelected="1" topLeftCell="C5" workbookViewId="0">
      <selection activeCell="N21" sqref="N21"/>
    </sheetView>
  </sheetViews>
  <sheetFormatPr baseColWidth="10" defaultRowHeight="14.4" x14ac:dyDescent="0.3"/>
  <cols>
    <col min="1" max="1" width="11.109375" hidden="1" customWidth="1"/>
    <col min="2" max="2" width="0" hidden="1" customWidth="1"/>
    <col min="3" max="3" width="40" customWidth="1"/>
    <col min="4" max="4" width="9.109375" customWidth="1"/>
    <col min="5" max="5" width="1.6640625" customWidth="1"/>
    <col min="6" max="6" width="0" hidden="1" customWidth="1"/>
    <col min="7" max="7" width="12.6640625" customWidth="1"/>
    <col min="8" max="8" width="0" hidden="1" customWidth="1"/>
    <col min="9" max="9" width="17.33203125" customWidth="1"/>
    <col min="10" max="10" width="17.6640625" customWidth="1"/>
  </cols>
  <sheetData>
    <row r="1" spans="1:10" hidden="1" x14ac:dyDescent="0.3"/>
    <row r="2" spans="1:10" hidden="1" x14ac:dyDescent="0.3"/>
    <row r="3" spans="1:10" hidden="1" x14ac:dyDescent="0.3"/>
    <row r="4" spans="1:10" ht="15" hidden="1" thickBot="1" x14ac:dyDescent="0.35"/>
    <row r="5" spans="1:10" ht="17.399999999999999" x14ac:dyDescent="0.3">
      <c r="A5" s="1061"/>
      <c r="B5" s="1062"/>
      <c r="C5" s="1063" t="str">
        <f>+PRESUPUESTO!B7</f>
        <v>FIRMA CONSTRUCTORA</v>
      </c>
      <c r="D5" s="1064"/>
      <c r="E5" s="1064"/>
      <c r="F5" s="1064"/>
      <c r="G5" s="1064"/>
      <c r="H5" s="1064"/>
      <c r="I5" s="1064"/>
      <c r="J5" s="1065"/>
    </row>
    <row r="6" spans="1:10" ht="15.6" x14ac:dyDescent="0.3">
      <c r="A6" s="1066"/>
      <c r="B6" s="1062"/>
      <c r="C6" s="1067" t="s">
        <v>584</v>
      </c>
      <c r="D6" s="1068"/>
      <c r="E6" s="1068"/>
      <c r="F6" s="1068"/>
      <c r="G6" s="1068"/>
      <c r="H6" s="1068"/>
      <c r="I6" s="1068"/>
      <c r="J6" s="1069"/>
    </row>
    <row r="7" spans="1:10" x14ac:dyDescent="0.3">
      <c r="A7" s="1066"/>
      <c r="B7" s="1062"/>
      <c r="C7" s="1070" t="str">
        <f>PRESUPUESTO!C9</f>
        <v>PROTOTIPO 1- COTEJE</v>
      </c>
      <c r="D7" s="1071"/>
      <c r="E7" s="1071"/>
      <c r="F7" s="1071"/>
      <c r="G7" s="1071"/>
      <c r="H7" s="1072"/>
      <c r="I7" s="585" t="s">
        <v>87</v>
      </c>
      <c r="J7" s="1073">
        <f>PRESUPUESTO!G9</f>
        <v>0</v>
      </c>
    </row>
    <row r="8" spans="1:10" ht="15" thickBot="1" x14ac:dyDescent="0.35">
      <c r="A8" s="1074"/>
      <c r="B8" s="1062"/>
      <c r="C8" s="1075"/>
      <c r="D8" s="1076"/>
      <c r="E8" s="1076"/>
      <c r="F8" s="1076"/>
      <c r="G8" s="1076"/>
      <c r="H8" s="1077"/>
      <c r="I8" s="592" t="s">
        <v>88</v>
      </c>
      <c r="J8" s="593">
        <f ca="1">PRESUPUESTO!G10</f>
        <v>45967</v>
      </c>
    </row>
    <row r="9" spans="1:10" x14ac:dyDescent="0.3">
      <c r="A9" s="77"/>
      <c r="D9" s="77"/>
      <c r="E9" s="1024"/>
      <c r="F9" s="77"/>
      <c r="G9" s="1078"/>
      <c r="H9" s="1078"/>
      <c r="I9" s="1079"/>
      <c r="J9" s="1080"/>
    </row>
    <row r="10" spans="1:10" x14ac:dyDescent="0.3">
      <c r="A10" s="1081" t="s">
        <v>585</v>
      </c>
      <c r="B10" s="1081"/>
      <c r="C10" s="1082" t="s">
        <v>91</v>
      </c>
      <c r="D10" s="1083" t="s">
        <v>92</v>
      </c>
      <c r="E10" s="1084"/>
      <c r="F10" s="1085"/>
      <c r="G10" s="1086" t="s">
        <v>93</v>
      </c>
      <c r="H10" s="1085"/>
      <c r="I10" s="1087" t="s">
        <v>536</v>
      </c>
      <c r="J10" s="1082" t="s">
        <v>98</v>
      </c>
    </row>
    <row r="11" spans="1:10" x14ac:dyDescent="0.3">
      <c r="A11" s="77"/>
      <c r="D11" s="77"/>
      <c r="E11" s="1024"/>
      <c r="F11" s="77"/>
      <c r="G11" s="1078"/>
      <c r="H11" s="1078"/>
      <c r="I11" s="1079"/>
      <c r="J11" s="1080"/>
    </row>
    <row r="14" spans="1:10" ht="16.8" x14ac:dyDescent="0.3">
      <c r="A14" s="1088" t="s">
        <v>312</v>
      </c>
      <c r="C14" s="1089" t="s">
        <v>313</v>
      </c>
      <c r="I14" s="1090"/>
      <c r="J14" s="1091">
        <f>SUM(J15:J109)</f>
        <v>114046106.24796556</v>
      </c>
    </row>
    <row r="15" spans="1:10" x14ac:dyDescent="0.3">
      <c r="A15" s="1092" t="s">
        <v>585</v>
      </c>
      <c r="B15" s="1092" t="s">
        <v>586</v>
      </c>
      <c r="C15" s="1093" t="s">
        <v>91</v>
      </c>
      <c r="D15" s="1094" t="s">
        <v>92</v>
      </c>
      <c r="E15" s="1095"/>
      <c r="F15" s="1096"/>
      <c r="G15" s="1093" t="str">
        <f>IF($B$3&gt;1,"CANT.  / " &amp;$B$1,"CANT.")</f>
        <v>CANT.</v>
      </c>
      <c r="H15" s="1096"/>
      <c r="I15" s="1093" t="s">
        <v>536</v>
      </c>
      <c r="J15" s="1097" t="str">
        <f>IF($B$3&gt;1,"VR.  / " &amp;$B$1,"VR.TOTAL")</f>
        <v>VR.TOTAL</v>
      </c>
    </row>
    <row r="16" spans="1:10" x14ac:dyDescent="0.3">
      <c r="A16" s="1098">
        <v>100011</v>
      </c>
      <c r="B16" s="1099" t="s">
        <v>324</v>
      </c>
      <c r="C16" s="1099" t="s">
        <v>329</v>
      </c>
      <c r="D16" s="1100" t="s">
        <v>326</v>
      </c>
      <c r="E16" s="1101" t="str">
        <f t="shared" ref="E16:E79" si="0">C16&amp;D16</f>
        <v>ACEITE MOTOR 4 TIEMPOSGLN</v>
      </c>
      <c r="F16" s="1102">
        <v>1</v>
      </c>
      <c r="G16" s="1103">
        <v>8.1108720000000009E-2</v>
      </c>
      <c r="H16" s="1104">
        <v>703.74</v>
      </c>
      <c r="I16" s="1105">
        <v>117290</v>
      </c>
      <c r="J16" s="1106">
        <f t="shared" ref="J16:J79" si="1">G16*I16</f>
        <v>9513.2417688000005</v>
      </c>
    </row>
    <row r="17" spans="1:10" x14ac:dyDescent="0.3">
      <c r="A17" s="1098">
        <v>101008</v>
      </c>
      <c r="B17" s="1099" t="s">
        <v>390</v>
      </c>
      <c r="C17" s="1099" t="s">
        <v>446</v>
      </c>
      <c r="D17" s="1100" t="s">
        <v>142</v>
      </c>
      <c r="E17" s="1101" t="str">
        <f t="shared" si="0"/>
        <v>ACERO DE REFUERZO 60.000 PSI 420 MPAKG</v>
      </c>
      <c r="F17" s="1102">
        <v>1</v>
      </c>
      <c r="G17" s="1103">
        <v>1545</v>
      </c>
      <c r="H17" s="1104">
        <v>4377.5</v>
      </c>
      <c r="I17" s="1105">
        <v>4250</v>
      </c>
      <c r="J17" s="1106">
        <f t="shared" si="1"/>
        <v>6566250</v>
      </c>
    </row>
    <row r="18" spans="1:10" x14ac:dyDescent="0.3">
      <c r="A18" s="1098">
        <v>100053</v>
      </c>
      <c r="B18" s="1099" t="s">
        <v>318</v>
      </c>
      <c r="C18" s="1099" t="s">
        <v>319</v>
      </c>
      <c r="D18" s="1100" t="s">
        <v>320</v>
      </c>
      <c r="E18" s="1101" t="str">
        <f t="shared" si="0"/>
        <v>AGUALT</v>
      </c>
      <c r="F18" s="1102">
        <v>1</v>
      </c>
      <c r="G18" s="1103">
        <v>2698.3822840000003</v>
      </c>
      <c r="H18" s="1104">
        <v>11840</v>
      </c>
      <c r="I18" s="1105">
        <v>74</v>
      </c>
      <c r="J18" s="1106">
        <f t="shared" si="1"/>
        <v>199680.28901600002</v>
      </c>
    </row>
    <row r="19" spans="1:10" x14ac:dyDescent="0.3">
      <c r="A19" s="1098">
        <v>109003</v>
      </c>
      <c r="B19" s="1099"/>
      <c r="C19" s="1099" t="s">
        <v>451</v>
      </c>
      <c r="D19" s="1100" t="s">
        <v>142</v>
      </c>
      <c r="E19" s="1101" t="str">
        <f t="shared" si="0"/>
        <v>ALAMBRE GALVANIZADO CALIBRE 12KG</v>
      </c>
      <c r="F19" s="1102">
        <v>1</v>
      </c>
      <c r="G19" s="1103">
        <v>39.900000000000006</v>
      </c>
      <c r="H19" s="1104">
        <v>667.85</v>
      </c>
      <c r="I19" s="1105">
        <v>13357</v>
      </c>
      <c r="J19" s="1106">
        <f t="shared" si="1"/>
        <v>532944.30000000005</v>
      </c>
    </row>
    <row r="20" spans="1:10" x14ac:dyDescent="0.3">
      <c r="A20" s="1098">
        <v>100075</v>
      </c>
      <c r="B20" s="1099" t="s">
        <v>508</v>
      </c>
      <c r="C20" s="1099" t="s">
        <v>509</v>
      </c>
      <c r="D20" s="1100" t="s">
        <v>142</v>
      </c>
      <c r="E20" s="1101" t="str">
        <f t="shared" si="0"/>
        <v>ALAMBRE GALVANIZADO CALIBRE 18KG</v>
      </c>
      <c r="F20" s="1102">
        <v>1</v>
      </c>
      <c r="G20" s="1103">
        <v>3.4000000000000004</v>
      </c>
      <c r="H20" s="1104">
        <v>422.1</v>
      </c>
      <c r="I20" s="1105">
        <v>16884</v>
      </c>
      <c r="J20" s="1106">
        <f t="shared" si="1"/>
        <v>57405.600000000006</v>
      </c>
    </row>
    <row r="21" spans="1:10" x14ac:dyDescent="0.3">
      <c r="A21" s="1098">
        <v>100076</v>
      </c>
      <c r="B21" s="1099" t="s">
        <v>390</v>
      </c>
      <c r="C21" s="1099" t="s">
        <v>444</v>
      </c>
      <c r="D21" s="1100" t="s">
        <v>142</v>
      </c>
      <c r="E21" s="1101" t="str">
        <f t="shared" si="0"/>
        <v>ALAMBRE NEGRO PARA AMARRE CALIBRE 18KG</v>
      </c>
      <c r="F21" s="1102">
        <v>1</v>
      </c>
      <c r="G21" s="1103">
        <v>74.199999999999989</v>
      </c>
      <c r="H21" s="1104">
        <v>250</v>
      </c>
      <c r="I21" s="1105">
        <v>6250</v>
      </c>
      <c r="J21" s="1106">
        <f t="shared" si="1"/>
        <v>463749.99999999994</v>
      </c>
    </row>
    <row r="22" spans="1:10" x14ac:dyDescent="0.3">
      <c r="A22" s="1098">
        <v>119099</v>
      </c>
      <c r="B22" s="1099"/>
      <c r="C22" s="1099" t="s">
        <v>471</v>
      </c>
      <c r="D22" s="1100" t="s">
        <v>92</v>
      </c>
      <c r="E22" s="1101" t="str">
        <f t="shared" si="0"/>
        <v>AMARRA TEJA TAPA PLASTICAUND</v>
      </c>
      <c r="F22" s="1102">
        <v>1</v>
      </c>
      <c r="G22" s="1103">
        <v>272</v>
      </c>
      <c r="H22" s="1104">
        <v>1042</v>
      </c>
      <c r="I22" s="1105">
        <v>521</v>
      </c>
      <c r="J22" s="1106">
        <f t="shared" si="1"/>
        <v>141712</v>
      </c>
    </row>
    <row r="23" spans="1:10" x14ac:dyDescent="0.3">
      <c r="A23" s="1098">
        <v>100123</v>
      </c>
      <c r="B23" s="1099" t="s">
        <v>321</v>
      </c>
      <c r="C23" s="1099" t="s">
        <v>322</v>
      </c>
      <c r="D23" s="1100" t="s">
        <v>122</v>
      </c>
      <c r="E23" s="1101" t="str">
        <f t="shared" si="0"/>
        <v>ARENA DE TRITURACIÓN Y/O ARENA GRUESA DE RIOM3</v>
      </c>
      <c r="F23" s="1102">
        <v>1</v>
      </c>
      <c r="G23" s="1103">
        <v>10.495764066000001</v>
      </c>
      <c r="H23" s="1104">
        <v>28752.9</v>
      </c>
      <c r="I23" s="1105">
        <v>52278</v>
      </c>
      <c r="J23" s="1106">
        <f t="shared" si="1"/>
        <v>548697.55384234805</v>
      </c>
    </row>
    <row r="24" spans="1:10" x14ac:dyDescent="0.3">
      <c r="A24" s="1098">
        <v>101635</v>
      </c>
      <c r="B24" s="1099" t="s">
        <v>396</v>
      </c>
      <c r="C24" s="1099" t="s">
        <v>397</v>
      </c>
      <c r="D24" s="1100" t="s">
        <v>122</v>
      </c>
      <c r="E24" s="1101" t="str">
        <f t="shared" si="0"/>
        <v>BALASTRO DE RIOM3</v>
      </c>
      <c r="F24" s="1102">
        <v>1</v>
      </c>
      <c r="G24" s="1103">
        <v>3.38</v>
      </c>
      <c r="H24" s="1104">
        <v>66254.759999999995</v>
      </c>
      <c r="I24" s="1105">
        <v>56628</v>
      </c>
      <c r="J24" s="1106">
        <f t="shared" si="1"/>
        <v>191402.63999999998</v>
      </c>
    </row>
    <row r="25" spans="1:10" x14ac:dyDescent="0.3">
      <c r="A25" s="1098">
        <v>100176</v>
      </c>
      <c r="B25" s="1099" t="s">
        <v>453</v>
      </c>
      <c r="C25" s="1099" t="s">
        <v>514</v>
      </c>
      <c r="D25" s="1100" t="s">
        <v>326</v>
      </c>
      <c r="E25" s="1101" t="str">
        <f t="shared" si="0"/>
        <v>BARNIZ SINTETICO BRILLANTEGLN</v>
      </c>
      <c r="F25" s="1102">
        <v>1</v>
      </c>
      <c r="G25" s="1103">
        <v>4.5542999999999996</v>
      </c>
      <c r="H25" s="1104">
        <v>2455.86</v>
      </c>
      <c r="I25" s="1105">
        <v>80257</v>
      </c>
      <c r="J25" s="1106">
        <f t="shared" si="1"/>
        <v>365514.45509999996</v>
      </c>
    </row>
    <row r="26" spans="1:10" x14ac:dyDescent="0.3">
      <c r="A26" s="1098">
        <v>100201</v>
      </c>
      <c r="B26" s="1099" t="s">
        <v>398</v>
      </c>
      <c r="C26" s="1099" t="s">
        <v>555</v>
      </c>
      <c r="D26" s="1100" t="s">
        <v>556</v>
      </c>
      <c r="E26" s="1101" t="str">
        <f t="shared" si="0"/>
        <v>BISAGRA COBRIZADA 3"X1-1/4"PAR</v>
      </c>
      <c r="F26" s="1102">
        <v>1</v>
      </c>
      <c r="G26" s="1103">
        <v>39</v>
      </c>
      <c r="H26" s="1104">
        <v>31524</v>
      </c>
      <c r="I26" s="1105">
        <v>10508</v>
      </c>
      <c r="J26" s="1106">
        <f t="shared" si="1"/>
        <v>409812</v>
      </c>
    </row>
    <row r="27" spans="1:10" x14ac:dyDescent="0.3">
      <c r="A27" s="1098">
        <v>100203</v>
      </c>
      <c r="B27" s="1099" t="s">
        <v>398</v>
      </c>
      <c r="C27" s="1099" t="s">
        <v>399</v>
      </c>
      <c r="D27" s="1100" t="s">
        <v>92</v>
      </c>
      <c r="E27" s="1101" t="str">
        <f t="shared" si="0"/>
        <v>BISAGRA COBRIZADA 3"X2"UND</v>
      </c>
      <c r="F27" s="1102">
        <v>1</v>
      </c>
      <c r="G27" s="1103">
        <v>3</v>
      </c>
      <c r="H27" s="1104">
        <v>18957</v>
      </c>
      <c r="I27" s="1105">
        <v>6319</v>
      </c>
      <c r="J27" s="1106">
        <f t="shared" si="1"/>
        <v>18957</v>
      </c>
    </row>
    <row r="28" spans="1:10" x14ac:dyDescent="0.3">
      <c r="A28" s="1098">
        <v>100209</v>
      </c>
      <c r="B28" s="1099" t="s">
        <v>398</v>
      </c>
      <c r="C28" s="1099" t="s">
        <v>574</v>
      </c>
      <c r="D28" s="1100" t="s">
        <v>92</v>
      </c>
      <c r="E28" s="1101" t="str">
        <f t="shared" si="0"/>
        <v>BISAGRA VAIVEN #30UND</v>
      </c>
      <c r="F28" s="1102">
        <v>1</v>
      </c>
      <c r="G28" s="1103">
        <v>9</v>
      </c>
      <c r="H28" s="1104">
        <v>255321</v>
      </c>
      <c r="I28" s="1105">
        <v>85107</v>
      </c>
      <c r="J28" s="1106">
        <f t="shared" si="1"/>
        <v>765963</v>
      </c>
    </row>
    <row r="29" spans="1:10" x14ac:dyDescent="0.3">
      <c r="A29" s="1098">
        <v>100238</v>
      </c>
      <c r="B29" s="1099" t="s">
        <v>387</v>
      </c>
      <c r="C29" s="1099" t="s">
        <v>503</v>
      </c>
      <c r="D29" s="1100" t="s">
        <v>92</v>
      </c>
      <c r="E29" s="1101" t="str">
        <f t="shared" si="0"/>
        <v>BOCEL MADERA. 1/2" X 1/2" X 3MUND</v>
      </c>
      <c r="F29" s="1102">
        <v>1</v>
      </c>
      <c r="G29" s="1103">
        <v>47.124000000000002</v>
      </c>
      <c r="H29" s="1104">
        <v>476.09</v>
      </c>
      <c r="I29" s="1105">
        <v>1374</v>
      </c>
      <c r="J29" s="1106">
        <f t="shared" si="1"/>
        <v>64748.376000000004</v>
      </c>
    </row>
    <row r="30" spans="1:10" x14ac:dyDescent="0.3">
      <c r="A30" s="1098">
        <v>100468</v>
      </c>
      <c r="B30" s="1099" t="s">
        <v>402</v>
      </c>
      <c r="C30" s="1099" t="s">
        <v>476</v>
      </c>
      <c r="D30" s="1100" t="s">
        <v>92</v>
      </c>
      <c r="E30" s="1101" t="str">
        <f t="shared" si="0"/>
        <v>CANAL PVC TIPO AMAZONAS X 3MUND</v>
      </c>
      <c r="F30" s="1102">
        <v>1</v>
      </c>
      <c r="G30" s="1103">
        <v>7.8255000000000008</v>
      </c>
      <c r="H30" s="1104">
        <v>41411.550000000003</v>
      </c>
      <c r="I30" s="1105">
        <v>124359</v>
      </c>
      <c r="J30" s="1106">
        <f t="shared" si="1"/>
        <v>973171.35450000013</v>
      </c>
    </row>
    <row r="31" spans="1:10" x14ac:dyDescent="0.3">
      <c r="A31" s="1098">
        <v>100486</v>
      </c>
      <c r="B31" s="1099" t="s">
        <v>400</v>
      </c>
      <c r="C31" s="1099" t="s">
        <v>401</v>
      </c>
      <c r="D31" s="1100" t="s">
        <v>92</v>
      </c>
      <c r="E31" s="1101" t="str">
        <f t="shared" si="0"/>
        <v>CANDADO YALE 110-30UND</v>
      </c>
      <c r="F31" s="1102">
        <v>1</v>
      </c>
      <c r="G31" s="1103">
        <v>1</v>
      </c>
      <c r="H31" s="1104">
        <v>39727</v>
      </c>
      <c r="I31" s="1105">
        <v>39727</v>
      </c>
      <c r="J31" s="1106">
        <f t="shared" si="1"/>
        <v>39727</v>
      </c>
    </row>
    <row r="32" spans="1:10" x14ac:dyDescent="0.3">
      <c r="A32" s="1098">
        <v>100557</v>
      </c>
      <c r="B32" s="1099"/>
      <c r="C32" s="1099" t="s">
        <v>524</v>
      </c>
      <c r="D32" s="1100" t="s">
        <v>142</v>
      </c>
      <c r="E32" s="1101" t="str">
        <f t="shared" si="0"/>
        <v>CEMENTO BLANCOKG</v>
      </c>
      <c r="F32" s="1102">
        <v>1</v>
      </c>
      <c r="G32" s="1103">
        <v>3.2</v>
      </c>
      <c r="H32" s="1104">
        <v>187.3</v>
      </c>
      <c r="I32" s="1105">
        <v>1873</v>
      </c>
      <c r="J32" s="1106">
        <f t="shared" si="1"/>
        <v>5993.6</v>
      </c>
    </row>
    <row r="33" spans="1:10" x14ac:dyDescent="0.3">
      <c r="A33" s="1098">
        <v>100558</v>
      </c>
      <c r="B33" s="1099" t="s">
        <v>327</v>
      </c>
      <c r="C33" s="1099" t="s">
        <v>328</v>
      </c>
      <c r="D33" s="1100" t="s">
        <v>142</v>
      </c>
      <c r="E33" s="1101" t="str">
        <f t="shared" si="0"/>
        <v>CEMENTO GRIS PORTLANDKG</v>
      </c>
      <c r="F33" s="1102">
        <v>1</v>
      </c>
      <c r="G33" s="1103">
        <v>5445.7039100000002</v>
      </c>
      <c r="H33" s="1104">
        <v>136500</v>
      </c>
      <c r="I33" s="1105">
        <v>650</v>
      </c>
      <c r="J33" s="1106">
        <f t="shared" si="1"/>
        <v>3539707.5415000003</v>
      </c>
    </row>
    <row r="34" spans="1:10" x14ac:dyDescent="0.3">
      <c r="A34" s="1098">
        <v>100593</v>
      </c>
      <c r="B34" s="1099" t="s">
        <v>318</v>
      </c>
      <c r="C34" s="1099" t="s">
        <v>557</v>
      </c>
      <c r="D34" s="1100" t="s">
        <v>92</v>
      </c>
      <c r="E34" s="1101" t="str">
        <f t="shared" si="0"/>
        <v>CHAZO PLASTICO 1/4"UND</v>
      </c>
      <c r="F34" s="1102">
        <v>1</v>
      </c>
      <c r="G34" s="1103">
        <v>239.64</v>
      </c>
      <c r="H34" s="1104">
        <v>1008</v>
      </c>
      <c r="I34" s="1105">
        <v>56</v>
      </c>
      <c r="J34" s="1106">
        <f t="shared" si="1"/>
        <v>13419.84</v>
      </c>
    </row>
    <row r="35" spans="1:10" x14ac:dyDescent="0.3">
      <c r="A35" s="1098">
        <v>100611</v>
      </c>
      <c r="B35" s="1099"/>
      <c r="C35" s="1099" t="s">
        <v>518</v>
      </c>
      <c r="D35" s="1100" t="s">
        <v>92</v>
      </c>
      <c r="E35" s="1101" t="str">
        <f t="shared" si="0"/>
        <v>CINTA TEFLON 18MM X 10 MUND</v>
      </c>
      <c r="F35" s="1102">
        <v>1</v>
      </c>
      <c r="G35" s="1103">
        <v>0.56079999999999997</v>
      </c>
      <c r="H35" s="1104">
        <v>664.41</v>
      </c>
      <c r="I35" s="1105">
        <v>8223</v>
      </c>
      <c r="J35" s="1106">
        <f t="shared" si="1"/>
        <v>4611.4583999999995</v>
      </c>
    </row>
    <row r="36" spans="1:10" x14ac:dyDescent="0.3">
      <c r="A36" s="1098">
        <v>100806</v>
      </c>
      <c r="B36" s="1099"/>
      <c r="C36" s="1099" t="s">
        <v>434</v>
      </c>
      <c r="D36" s="1100" t="s">
        <v>92</v>
      </c>
      <c r="E36" s="1101" t="str">
        <f t="shared" si="0"/>
        <v>CUARTON 2" X 4" X 300 AMARILLOUND</v>
      </c>
      <c r="F36" s="1102">
        <v>1</v>
      </c>
      <c r="G36" s="1103">
        <v>12.169499999999999</v>
      </c>
      <c r="H36" s="1104">
        <v>3073.56</v>
      </c>
      <c r="I36" s="1105">
        <v>29272</v>
      </c>
      <c r="J36" s="1106">
        <f t="shared" si="1"/>
        <v>356225.60399999999</v>
      </c>
    </row>
    <row r="37" spans="1:10" x14ac:dyDescent="0.3">
      <c r="A37" s="1098">
        <v>109930</v>
      </c>
      <c r="B37" s="1099"/>
      <c r="C37" s="1099" t="s">
        <v>463</v>
      </c>
      <c r="D37" s="1100" t="s">
        <v>92</v>
      </c>
      <c r="E37" s="1101" t="str">
        <f t="shared" si="0"/>
        <v>CUARTON 2" X 6" X 280 MACHAUND</v>
      </c>
      <c r="F37" s="1102">
        <v>1</v>
      </c>
      <c r="G37" s="1103">
        <v>40.56</v>
      </c>
      <c r="H37" s="1104">
        <v>441663.6</v>
      </c>
      <c r="I37" s="1105">
        <v>52579</v>
      </c>
      <c r="J37" s="1106">
        <f t="shared" si="1"/>
        <v>2132604.2400000002</v>
      </c>
    </row>
    <row r="38" spans="1:10" x14ac:dyDescent="0.3">
      <c r="A38" s="1098">
        <v>101904</v>
      </c>
      <c r="B38" s="1099"/>
      <c r="C38" s="1099" t="s">
        <v>513</v>
      </c>
      <c r="D38" s="1100" t="s">
        <v>326</v>
      </c>
      <c r="E38" s="1101" t="str">
        <f t="shared" si="0"/>
        <v>DISOLVENTE PARA PINTURA (TINNER)GLN</v>
      </c>
      <c r="F38" s="1102">
        <v>1</v>
      </c>
      <c r="G38" s="1103">
        <v>2.0604</v>
      </c>
      <c r="H38" s="1104">
        <v>425.59</v>
      </c>
      <c r="I38" s="1105">
        <v>28092</v>
      </c>
      <c r="J38" s="1106">
        <f t="shared" si="1"/>
        <v>57880.756800000003</v>
      </c>
    </row>
    <row r="39" spans="1:10" x14ac:dyDescent="0.3">
      <c r="A39" s="1098">
        <v>140197</v>
      </c>
      <c r="B39" s="1099"/>
      <c r="C39" s="1099" t="s">
        <v>537</v>
      </c>
      <c r="D39" s="1100" t="s">
        <v>538</v>
      </c>
      <c r="E39" s="1101" t="str">
        <f t="shared" si="0"/>
        <v xml:space="preserve">ESTUFA ECOLÓGICA DE LEÑAUND </v>
      </c>
      <c r="F39" s="1102">
        <v>1</v>
      </c>
      <c r="G39" s="1103">
        <v>1</v>
      </c>
      <c r="H39" s="1104">
        <v>1950000</v>
      </c>
      <c r="I39" s="1105">
        <v>1950000</v>
      </c>
      <c r="J39" s="1106">
        <f t="shared" si="1"/>
        <v>1950000</v>
      </c>
    </row>
    <row r="40" spans="1:10" x14ac:dyDescent="0.3">
      <c r="A40" s="1098">
        <v>103166</v>
      </c>
      <c r="B40" s="1099" t="s">
        <v>321</v>
      </c>
      <c r="C40" s="1099" t="s">
        <v>510</v>
      </c>
      <c r="D40" s="1100" t="s">
        <v>412</v>
      </c>
      <c r="E40" s="1101" t="str">
        <f t="shared" si="0"/>
        <v>FRESCASA FOIL ALUM. 3.5" - 1.22X15.24MROLLO</v>
      </c>
      <c r="F40" s="1102">
        <v>1</v>
      </c>
      <c r="G40" s="1103">
        <v>7.2080000000000002</v>
      </c>
      <c r="H40" s="1104">
        <v>32710.38</v>
      </c>
      <c r="I40" s="1105">
        <v>617177</v>
      </c>
      <c r="J40" s="1106">
        <f t="shared" si="1"/>
        <v>4448611.8160000006</v>
      </c>
    </row>
    <row r="41" spans="1:10" x14ac:dyDescent="0.3">
      <c r="A41" s="1098">
        <v>100930</v>
      </c>
      <c r="B41" s="1099" t="s">
        <v>402</v>
      </c>
      <c r="C41" s="1099" t="s">
        <v>403</v>
      </c>
      <c r="D41" s="1100" t="s">
        <v>92</v>
      </c>
      <c r="E41" s="1101" t="str">
        <f t="shared" si="0"/>
        <v>GANCHO P/TEJA ESTRUC. MADERA C.12 X 14 CMUND</v>
      </c>
      <c r="F41" s="1102">
        <v>1</v>
      </c>
      <c r="G41" s="1103">
        <v>8</v>
      </c>
      <c r="H41" s="1104">
        <v>7656</v>
      </c>
      <c r="I41" s="1105">
        <v>957</v>
      </c>
      <c r="J41" s="1106">
        <f t="shared" si="1"/>
        <v>7656</v>
      </c>
    </row>
    <row r="42" spans="1:10" x14ac:dyDescent="0.3">
      <c r="A42" s="1098">
        <v>100932</v>
      </c>
      <c r="B42" s="1099" t="s">
        <v>324</v>
      </c>
      <c r="C42" s="1099" t="s">
        <v>325</v>
      </c>
      <c r="D42" s="1100" t="s">
        <v>326</v>
      </c>
      <c r="E42" s="1101" t="str">
        <f t="shared" si="0"/>
        <v>GASOLINA CORRIENTEGLN</v>
      </c>
      <c r="F42" s="1102">
        <v>1</v>
      </c>
      <c r="G42" s="1103">
        <v>1.3518120000000002</v>
      </c>
      <c r="H42" s="1104">
        <v>1675.8</v>
      </c>
      <c r="I42" s="1105">
        <v>16758</v>
      </c>
      <c r="J42" s="1106">
        <f t="shared" si="1"/>
        <v>22653.665496000005</v>
      </c>
    </row>
    <row r="43" spans="1:10" x14ac:dyDescent="0.3">
      <c r="A43" s="1098">
        <v>100962</v>
      </c>
      <c r="B43" s="1099" t="s">
        <v>321</v>
      </c>
      <c r="C43" s="1099" t="s">
        <v>323</v>
      </c>
      <c r="D43" s="1100" t="s">
        <v>122</v>
      </c>
      <c r="E43" s="1101" t="str">
        <f t="shared" si="0"/>
        <v>GRAVA TRITURADA 3/4"M3</v>
      </c>
      <c r="F43" s="1102">
        <v>1</v>
      </c>
      <c r="G43" s="1103">
        <v>8.5667116740000004</v>
      </c>
      <c r="H43" s="1104">
        <v>80592</v>
      </c>
      <c r="I43" s="1105">
        <v>87600</v>
      </c>
      <c r="J43" s="1106">
        <f t="shared" si="1"/>
        <v>750443.94264240004</v>
      </c>
    </row>
    <row r="44" spans="1:10" x14ac:dyDescent="0.3">
      <c r="A44" s="1098">
        <v>100968</v>
      </c>
      <c r="B44" s="1099" t="s">
        <v>520</v>
      </c>
      <c r="C44" s="1099" t="s">
        <v>533</v>
      </c>
      <c r="D44" s="1100" t="s">
        <v>92</v>
      </c>
      <c r="E44" s="1101" t="str">
        <f t="shared" si="0"/>
        <v>GRIFERIA LAVAM 4"UND</v>
      </c>
      <c r="F44" s="1102">
        <v>1</v>
      </c>
      <c r="G44" s="1103">
        <v>1</v>
      </c>
      <c r="H44" s="1104">
        <v>103408</v>
      </c>
      <c r="I44" s="1105">
        <v>103408</v>
      </c>
      <c r="J44" s="1106">
        <f t="shared" si="1"/>
        <v>103408</v>
      </c>
    </row>
    <row r="45" spans="1:10" x14ac:dyDescent="0.3">
      <c r="A45" s="1098">
        <v>103220</v>
      </c>
      <c r="B45" s="1099" t="s">
        <v>520</v>
      </c>
      <c r="C45" s="1099" t="s">
        <v>521</v>
      </c>
      <c r="D45" s="1100" t="s">
        <v>92</v>
      </c>
      <c r="E45" s="1101" t="str">
        <f t="shared" si="0"/>
        <v>GRIFO DUCHA SENCILLAUND</v>
      </c>
      <c r="F45" s="1102">
        <v>1</v>
      </c>
      <c r="G45" s="1103">
        <v>1</v>
      </c>
      <c r="H45" s="1104">
        <v>103759</v>
      </c>
      <c r="I45" s="1105">
        <v>103759</v>
      </c>
      <c r="J45" s="1106">
        <f t="shared" si="1"/>
        <v>103759</v>
      </c>
    </row>
    <row r="46" spans="1:10" x14ac:dyDescent="0.3">
      <c r="A46" s="1098">
        <v>103231</v>
      </c>
      <c r="B46" s="1099" t="s">
        <v>520</v>
      </c>
      <c r="C46" s="1099" t="s">
        <v>546</v>
      </c>
      <c r="D46" s="1100" t="s">
        <v>92</v>
      </c>
      <c r="E46" s="1101" t="str">
        <f t="shared" si="0"/>
        <v>GRIFO LAVAP. SENCILL LINEA ECONOMICAUND</v>
      </c>
      <c r="F46" s="1102">
        <v>1</v>
      </c>
      <c r="G46" s="1103">
        <v>1</v>
      </c>
      <c r="H46" s="1104">
        <v>73587</v>
      </c>
      <c r="I46" s="1105">
        <v>73587</v>
      </c>
      <c r="J46" s="1106">
        <f t="shared" si="1"/>
        <v>73587</v>
      </c>
    </row>
    <row r="47" spans="1:10" x14ac:dyDescent="0.3">
      <c r="A47" s="1098">
        <v>100977</v>
      </c>
      <c r="B47" s="1099" t="s">
        <v>387</v>
      </c>
      <c r="C47" s="1099" t="s">
        <v>388</v>
      </c>
      <c r="D47" s="1100" t="s">
        <v>92</v>
      </c>
      <c r="E47" s="1101" t="str">
        <f t="shared" si="0"/>
        <v>GUADUA [TACO] 2.50-3MUND</v>
      </c>
      <c r="F47" s="1102">
        <v>1</v>
      </c>
      <c r="G47" s="1103">
        <v>117</v>
      </c>
      <c r="H47" s="1104">
        <v>8205</v>
      </c>
      <c r="I47" s="1105">
        <v>5470</v>
      </c>
      <c r="J47" s="1106">
        <f t="shared" si="1"/>
        <v>639990</v>
      </c>
    </row>
    <row r="48" spans="1:10" x14ac:dyDescent="0.3">
      <c r="A48" s="1098">
        <v>101014</v>
      </c>
      <c r="B48" s="1099" t="s">
        <v>390</v>
      </c>
      <c r="C48" s="1099" t="s">
        <v>548</v>
      </c>
      <c r="D48" s="1100" t="s">
        <v>142</v>
      </c>
      <c r="E48" s="1101" t="str">
        <f t="shared" si="0"/>
        <v>HIERRO CHIPA 3/8"KG</v>
      </c>
      <c r="F48" s="1102">
        <v>1</v>
      </c>
      <c r="G48" s="1103">
        <v>15.725</v>
      </c>
      <c r="H48" s="1104">
        <v>34563.550000000003</v>
      </c>
      <c r="I48" s="1105">
        <v>5495</v>
      </c>
      <c r="J48" s="1106">
        <f t="shared" si="1"/>
        <v>86408.875</v>
      </c>
    </row>
    <row r="49" spans="1:10" x14ac:dyDescent="0.3">
      <c r="A49" s="1098">
        <v>105069</v>
      </c>
      <c r="B49" s="1099" t="s">
        <v>453</v>
      </c>
      <c r="C49" s="1099" t="s">
        <v>458</v>
      </c>
      <c r="D49" s="1100" t="s">
        <v>326</v>
      </c>
      <c r="E49" s="1101" t="str">
        <f t="shared" si="0"/>
        <v>LACA MADERA BRILLANTE 7400GLN</v>
      </c>
      <c r="F49" s="1102">
        <v>1</v>
      </c>
      <c r="G49" s="1103">
        <v>0</v>
      </c>
      <c r="H49" s="1104">
        <v>7975.24</v>
      </c>
      <c r="I49" s="1105">
        <v>113932</v>
      </c>
      <c r="J49" s="1106">
        <f t="shared" si="1"/>
        <v>0</v>
      </c>
    </row>
    <row r="50" spans="1:10" x14ac:dyDescent="0.3">
      <c r="A50" s="1098">
        <v>101080</v>
      </c>
      <c r="B50" s="1099" t="s">
        <v>387</v>
      </c>
      <c r="C50" s="1099" t="s">
        <v>575</v>
      </c>
      <c r="D50" s="1100" t="s">
        <v>92</v>
      </c>
      <c r="E50" s="1101" t="str">
        <f t="shared" si="0"/>
        <v>LAMINA TRIPLEX 4 MMUND</v>
      </c>
      <c r="F50" s="1102">
        <v>1</v>
      </c>
      <c r="G50" s="1103">
        <v>6</v>
      </c>
      <c r="H50" s="1104">
        <v>142088</v>
      </c>
      <c r="I50" s="1105">
        <v>71044</v>
      </c>
      <c r="J50" s="1106">
        <f t="shared" si="1"/>
        <v>426264</v>
      </c>
    </row>
    <row r="51" spans="1:10" x14ac:dyDescent="0.3">
      <c r="A51" s="1098">
        <v>103213</v>
      </c>
      <c r="B51" s="1099" t="s">
        <v>520</v>
      </c>
      <c r="C51" s="1099" t="s">
        <v>528</v>
      </c>
      <c r="D51" s="1100" t="s">
        <v>92</v>
      </c>
      <c r="E51" s="1101" t="str">
        <f t="shared" si="0"/>
        <v>LAVAMANOS COLGAR LINEA MEDIAUND</v>
      </c>
      <c r="F51" s="1102">
        <v>1</v>
      </c>
      <c r="G51" s="1103">
        <v>0.8</v>
      </c>
      <c r="H51" s="1104">
        <v>119966.39999999999</v>
      </c>
      <c r="I51" s="1105">
        <v>149958</v>
      </c>
      <c r="J51" s="1106">
        <f t="shared" si="1"/>
        <v>119966.40000000001</v>
      </c>
    </row>
    <row r="52" spans="1:10" x14ac:dyDescent="0.3">
      <c r="A52" s="1098">
        <v>105081</v>
      </c>
      <c r="B52" s="1099" t="s">
        <v>520</v>
      </c>
      <c r="C52" s="1099" t="s">
        <v>543</v>
      </c>
      <c r="D52" s="1100" t="s">
        <v>92</v>
      </c>
      <c r="E52" s="1101" t="str">
        <f t="shared" si="0"/>
        <v>LAVAPLATOS A.INOX. SENCI 50 X 60 CMUND</v>
      </c>
      <c r="F52" s="1102">
        <v>1</v>
      </c>
      <c r="G52" s="1103">
        <v>1</v>
      </c>
      <c r="H52" s="1104">
        <v>147280</v>
      </c>
      <c r="I52" s="1105">
        <v>147280</v>
      </c>
      <c r="J52" s="1106">
        <f t="shared" si="1"/>
        <v>147280</v>
      </c>
    </row>
    <row r="53" spans="1:10" x14ac:dyDescent="0.3">
      <c r="A53" s="1098">
        <v>101113</v>
      </c>
      <c r="B53" s="1099" t="s">
        <v>318</v>
      </c>
      <c r="C53" s="1099" t="s">
        <v>570</v>
      </c>
      <c r="D53" s="1100" t="s">
        <v>92</v>
      </c>
      <c r="E53" s="1101" t="str">
        <f t="shared" si="0"/>
        <v>LIJA AGUA 100 - 9"X11" (23X28CM)UND</v>
      </c>
      <c r="F53" s="1102">
        <v>1</v>
      </c>
      <c r="G53" s="1103">
        <v>3.5</v>
      </c>
      <c r="H53" s="1104">
        <v>999.5</v>
      </c>
      <c r="I53" s="1105">
        <v>1999</v>
      </c>
      <c r="J53" s="1106">
        <f t="shared" si="1"/>
        <v>6996.5</v>
      </c>
    </row>
    <row r="54" spans="1:10" x14ac:dyDescent="0.3">
      <c r="A54" s="1098">
        <v>101114</v>
      </c>
      <c r="B54" s="1099" t="s">
        <v>318</v>
      </c>
      <c r="C54" s="1099" t="s">
        <v>455</v>
      </c>
      <c r="D54" s="1100" t="s">
        <v>92</v>
      </c>
      <c r="E54" s="1101" t="str">
        <f t="shared" si="0"/>
        <v>LIJA MADERA 150 - 9"X11" (23X28CM)UND</v>
      </c>
      <c r="F54" s="1102">
        <v>1</v>
      </c>
      <c r="G54" s="1103">
        <v>3.5</v>
      </c>
      <c r="H54" s="1104">
        <v>178.5</v>
      </c>
      <c r="I54" s="1105">
        <v>1785</v>
      </c>
      <c r="J54" s="1106">
        <f t="shared" si="1"/>
        <v>6247.5</v>
      </c>
    </row>
    <row r="55" spans="1:10" x14ac:dyDescent="0.3">
      <c r="A55" s="1098">
        <v>101128</v>
      </c>
      <c r="B55" s="1099" t="s">
        <v>318</v>
      </c>
      <c r="C55" s="1099" t="s">
        <v>481</v>
      </c>
      <c r="D55" s="1100" t="s">
        <v>92</v>
      </c>
      <c r="E55" s="1101" t="str">
        <f t="shared" si="0"/>
        <v>LIMPIADOR PVC 1/4 GLN (760 GRMS)UND</v>
      </c>
      <c r="F55" s="1102">
        <v>1</v>
      </c>
      <c r="G55" s="1103">
        <v>0.06</v>
      </c>
      <c r="H55" s="1104">
        <v>362.17</v>
      </c>
      <c r="I55" s="1105">
        <v>60362</v>
      </c>
      <c r="J55" s="1106">
        <f t="shared" si="1"/>
        <v>3621.72</v>
      </c>
    </row>
    <row r="56" spans="1:10" x14ac:dyDescent="0.3">
      <c r="A56" s="1098">
        <v>109948</v>
      </c>
      <c r="B56" s="1099"/>
      <c r="C56" s="1099" t="s">
        <v>573</v>
      </c>
      <c r="D56" s="1100" t="s">
        <v>92</v>
      </c>
      <c r="E56" s="1101" t="str">
        <f t="shared" si="0"/>
        <v>LISTON AMARILLO 2" X 3" X 300 CMUND</v>
      </c>
      <c r="F56" s="1102">
        <v>1</v>
      </c>
      <c r="G56" s="1103">
        <v>6.3000000000000007</v>
      </c>
      <c r="H56" s="1104">
        <v>86469.6</v>
      </c>
      <c r="I56" s="1105">
        <v>41176</v>
      </c>
      <c r="J56" s="1106">
        <f t="shared" si="1"/>
        <v>259408.80000000002</v>
      </c>
    </row>
    <row r="57" spans="1:10" x14ac:dyDescent="0.3">
      <c r="A57" s="1098">
        <v>109949</v>
      </c>
      <c r="B57" s="1099"/>
      <c r="C57" s="1099" t="s">
        <v>564</v>
      </c>
      <c r="D57" s="1100" t="s">
        <v>92</v>
      </c>
      <c r="E57" s="1101" t="str">
        <f t="shared" si="0"/>
        <v>LISTON MACHARE 2" X 2" X 280 CMUND</v>
      </c>
      <c r="F57" s="1102">
        <v>1</v>
      </c>
      <c r="G57" s="1103">
        <v>14.56</v>
      </c>
      <c r="H57" s="1104">
        <v>19146.400000000001</v>
      </c>
      <c r="I57" s="1105">
        <v>10520</v>
      </c>
      <c r="J57" s="1106">
        <f t="shared" si="1"/>
        <v>153171.20000000001</v>
      </c>
    </row>
    <row r="58" spans="1:10" x14ac:dyDescent="0.3">
      <c r="A58" s="1098">
        <v>109069</v>
      </c>
      <c r="B58" s="1099"/>
      <c r="C58" s="1099" t="s">
        <v>410</v>
      </c>
      <c r="D58" s="1100" t="s">
        <v>92</v>
      </c>
      <c r="E58" s="1101" t="str">
        <f t="shared" si="0"/>
        <v>LISTON OTOBO 2" X 2" X 300 CMUND</v>
      </c>
      <c r="F58" s="1102">
        <v>1</v>
      </c>
      <c r="G58" s="1103">
        <v>9.8049999999999997</v>
      </c>
      <c r="H58" s="1104">
        <v>832.15</v>
      </c>
      <c r="I58" s="1105">
        <v>7565</v>
      </c>
      <c r="J58" s="1106">
        <f t="shared" si="1"/>
        <v>74174.824999999997</v>
      </c>
    </row>
    <row r="59" spans="1:10" x14ac:dyDescent="0.3">
      <c r="A59" s="1098">
        <v>101157</v>
      </c>
      <c r="B59" s="1099" t="s">
        <v>387</v>
      </c>
      <c r="C59" s="1099" t="s">
        <v>579</v>
      </c>
      <c r="D59" s="1100" t="s">
        <v>113</v>
      </c>
      <c r="E59" s="1101" t="str">
        <f t="shared" si="0"/>
        <v>MACHIMBRE CHANULM2</v>
      </c>
      <c r="F59" s="1102">
        <v>1</v>
      </c>
      <c r="G59" s="1103">
        <v>5.7679999999999998</v>
      </c>
      <c r="H59" s="1104">
        <v>128943.64</v>
      </c>
      <c r="I59" s="1105">
        <v>125188</v>
      </c>
      <c r="J59" s="1106">
        <f t="shared" si="1"/>
        <v>722084.38399999996</v>
      </c>
    </row>
    <row r="60" spans="1:10" x14ac:dyDescent="0.3">
      <c r="A60" s="1098">
        <v>101159</v>
      </c>
      <c r="B60" s="1099" t="s">
        <v>387</v>
      </c>
      <c r="C60" s="1099" t="s">
        <v>505</v>
      </c>
      <c r="D60" s="1100" t="s">
        <v>113</v>
      </c>
      <c r="E60" s="1101" t="str">
        <f t="shared" si="0"/>
        <v>MACHIMBRE LISTON PINO CIPRESM2</v>
      </c>
      <c r="F60" s="1102">
        <v>1</v>
      </c>
      <c r="G60" s="1103">
        <v>138.72</v>
      </c>
      <c r="H60" s="1104">
        <v>121307.58</v>
      </c>
      <c r="I60" s="1105">
        <v>118929</v>
      </c>
      <c r="J60" s="1106">
        <f t="shared" si="1"/>
        <v>16497830.879999999</v>
      </c>
    </row>
    <row r="61" spans="1:10" x14ac:dyDescent="0.3">
      <c r="A61" s="1098">
        <v>100543</v>
      </c>
      <c r="B61" s="1099" t="s">
        <v>387</v>
      </c>
      <c r="C61" s="1099" t="s">
        <v>559</v>
      </c>
      <c r="D61" s="1100" t="s">
        <v>560</v>
      </c>
      <c r="E61" s="1101" t="str">
        <f t="shared" si="0"/>
        <v>MADERA CEDRO CAQUETAPLG2</v>
      </c>
      <c r="F61" s="1102">
        <v>1</v>
      </c>
      <c r="G61" s="1103">
        <v>2060.3360000000002</v>
      </c>
      <c r="H61" s="1104">
        <v>3515400</v>
      </c>
      <c r="I61" s="1105">
        <v>10044</v>
      </c>
      <c r="J61" s="1106">
        <f t="shared" si="1"/>
        <v>20694014.784000002</v>
      </c>
    </row>
    <row r="62" spans="1:10" x14ac:dyDescent="0.3">
      <c r="A62" s="1098">
        <v>103029</v>
      </c>
      <c r="B62" s="1099" t="s">
        <v>520</v>
      </c>
      <c r="C62" s="1099" t="s">
        <v>532</v>
      </c>
      <c r="D62" s="1100" t="s">
        <v>92</v>
      </c>
      <c r="E62" s="1101" t="str">
        <f t="shared" si="0"/>
        <v>MANGUERA FLEXIBLE GRIFLEX 40CMUND</v>
      </c>
      <c r="F62" s="1102">
        <v>1</v>
      </c>
      <c r="G62" s="1103">
        <v>4</v>
      </c>
      <c r="H62" s="1104">
        <v>13887</v>
      </c>
      <c r="I62" s="1105">
        <v>4629</v>
      </c>
      <c r="J62" s="1106">
        <f t="shared" si="1"/>
        <v>18516</v>
      </c>
    </row>
    <row r="63" spans="1:10" x14ac:dyDescent="0.3">
      <c r="A63" s="1098">
        <v>101205</v>
      </c>
      <c r="B63" s="1099" t="s">
        <v>318</v>
      </c>
      <c r="C63" s="1099" t="s">
        <v>418</v>
      </c>
      <c r="D63" s="1100" t="s">
        <v>326</v>
      </c>
      <c r="E63" s="1101" t="str">
        <f t="shared" si="0"/>
        <v>MATA MALEZAGLN</v>
      </c>
      <c r="F63" s="1102">
        <v>1</v>
      </c>
      <c r="G63" s="1103">
        <v>0.22650000000000001</v>
      </c>
      <c r="H63" s="1104">
        <v>321.91000000000003</v>
      </c>
      <c r="I63" s="1105">
        <v>107304</v>
      </c>
      <c r="J63" s="1106">
        <f t="shared" si="1"/>
        <v>24304.356</v>
      </c>
    </row>
    <row r="64" spans="1:10" x14ac:dyDescent="0.3">
      <c r="A64" s="1098">
        <v>109994</v>
      </c>
      <c r="B64" s="1099"/>
      <c r="C64" s="1099" t="s">
        <v>495</v>
      </c>
      <c r="D64" s="1100" t="s">
        <v>92</v>
      </c>
      <c r="E64" s="1101" t="str">
        <f t="shared" si="0"/>
        <v>MERULEX IFS TRANSPARENTE 3 KGUND</v>
      </c>
      <c r="F64" s="1102">
        <v>1</v>
      </c>
      <c r="G64" s="1103">
        <v>14.29325</v>
      </c>
      <c r="H64" s="1104">
        <v>8570.65</v>
      </c>
      <c r="I64" s="1105">
        <v>171413</v>
      </c>
      <c r="J64" s="1106">
        <f t="shared" si="1"/>
        <v>2450048.8622500002</v>
      </c>
    </row>
    <row r="65" spans="1:10" x14ac:dyDescent="0.3">
      <c r="A65" s="1098">
        <v>111111</v>
      </c>
      <c r="B65" s="1099"/>
      <c r="C65" s="1099" t="s">
        <v>413</v>
      </c>
      <c r="D65" s="1100" t="s">
        <v>142</v>
      </c>
      <c r="E65" s="1101" t="str">
        <f t="shared" si="0"/>
        <v>MINERAL ROJOKG</v>
      </c>
      <c r="F65" s="1102">
        <v>1</v>
      </c>
      <c r="G65" s="1103">
        <v>0.3775</v>
      </c>
      <c r="H65" s="1104">
        <v>200.3</v>
      </c>
      <c r="I65" s="1105">
        <v>40060</v>
      </c>
      <c r="J65" s="1106">
        <f t="shared" si="1"/>
        <v>15122.65</v>
      </c>
    </row>
    <row r="66" spans="1:10" x14ac:dyDescent="0.3">
      <c r="A66" s="1098">
        <v>101253</v>
      </c>
      <c r="B66" s="1099" t="s">
        <v>318</v>
      </c>
      <c r="C66" s="1099" t="s">
        <v>576</v>
      </c>
      <c r="D66" s="1100" t="s">
        <v>92</v>
      </c>
      <c r="E66" s="1101" t="str">
        <f t="shared" si="0"/>
        <v>NEOLITE E=2.5MM LISOUND</v>
      </c>
      <c r="F66" s="1102">
        <v>1</v>
      </c>
      <c r="G66" s="1103">
        <v>2.4885000000000002</v>
      </c>
      <c r="H66" s="1104">
        <v>41292.51</v>
      </c>
      <c r="I66" s="1105">
        <v>49780</v>
      </c>
      <c r="J66" s="1106">
        <f t="shared" si="1"/>
        <v>123877.53000000001</v>
      </c>
    </row>
    <row r="67" spans="1:10" x14ac:dyDescent="0.3">
      <c r="A67" s="1098">
        <v>101254</v>
      </c>
      <c r="B67" s="1099" t="s">
        <v>529</v>
      </c>
      <c r="C67" s="1099" t="s">
        <v>530</v>
      </c>
      <c r="D67" s="1100" t="s">
        <v>92</v>
      </c>
      <c r="E67" s="1101" t="str">
        <f t="shared" si="0"/>
        <v>NIPLE GALV. 1/2" X 5 CMUND</v>
      </c>
      <c r="F67" s="1102">
        <v>1</v>
      </c>
      <c r="G67" s="1103">
        <v>2</v>
      </c>
      <c r="H67" s="1104">
        <v>6132</v>
      </c>
      <c r="I67" s="1105">
        <v>3066</v>
      </c>
      <c r="J67" s="1106">
        <f t="shared" si="1"/>
        <v>6132</v>
      </c>
    </row>
    <row r="68" spans="1:10" x14ac:dyDescent="0.3">
      <c r="A68" s="1098">
        <v>101289</v>
      </c>
      <c r="B68" s="1099" t="s">
        <v>318</v>
      </c>
      <c r="C68" s="1099" t="s">
        <v>567</v>
      </c>
      <c r="D68" s="1100" t="s">
        <v>326</v>
      </c>
      <c r="E68" s="1101" t="str">
        <f t="shared" si="0"/>
        <v>PEGANTE A X WGLN</v>
      </c>
      <c r="F68" s="1102">
        <v>1</v>
      </c>
      <c r="G68" s="1103">
        <v>1.266</v>
      </c>
      <c r="H68" s="1104">
        <v>14301.52</v>
      </c>
      <c r="I68" s="1105">
        <v>140211</v>
      </c>
      <c r="J68" s="1106">
        <f t="shared" si="1"/>
        <v>177507.12599999999</v>
      </c>
    </row>
    <row r="69" spans="1:10" x14ac:dyDescent="0.3">
      <c r="A69" s="1098">
        <v>101290</v>
      </c>
      <c r="B69" s="1099" t="s">
        <v>318</v>
      </c>
      <c r="C69" s="1099" t="s">
        <v>580</v>
      </c>
      <c r="D69" s="1100" t="s">
        <v>326</v>
      </c>
      <c r="E69" s="1101" t="str">
        <f t="shared" si="0"/>
        <v>PEGANTE BOXERGLN</v>
      </c>
      <c r="F69" s="1102">
        <v>1</v>
      </c>
      <c r="G69" s="1103">
        <v>1.7135999999999998</v>
      </c>
      <c r="H69" s="1104">
        <v>42904.56</v>
      </c>
      <c r="I69" s="1105">
        <v>140211</v>
      </c>
      <c r="J69" s="1106">
        <f t="shared" si="1"/>
        <v>240265.56959999996</v>
      </c>
    </row>
    <row r="70" spans="1:10" x14ac:dyDescent="0.3">
      <c r="A70" s="1098">
        <v>101292</v>
      </c>
      <c r="B70" s="1099" t="s">
        <v>318</v>
      </c>
      <c r="C70" s="1099" t="s">
        <v>578</v>
      </c>
      <c r="D70" s="1100" t="s">
        <v>326</v>
      </c>
      <c r="E70" s="1101" t="str">
        <f t="shared" si="0"/>
        <v>PEGANTE COLBON MADERAGLN</v>
      </c>
      <c r="F70" s="1102">
        <v>1</v>
      </c>
      <c r="G70" s="1103">
        <v>5.5999999999999994E-2</v>
      </c>
      <c r="H70" s="1104">
        <v>960.1</v>
      </c>
      <c r="I70" s="1105">
        <v>96010</v>
      </c>
      <c r="J70" s="1106">
        <f t="shared" si="1"/>
        <v>5376.5599999999995</v>
      </c>
    </row>
    <row r="71" spans="1:10" x14ac:dyDescent="0.3">
      <c r="A71" s="1098">
        <v>101357</v>
      </c>
      <c r="B71" s="1099" t="s">
        <v>321</v>
      </c>
      <c r="C71" s="1099" t="s">
        <v>430</v>
      </c>
      <c r="D71" s="1100" t="s">
        <v>122</v>
      </c>
      <c r="E71" s="1101" t="str">
        <f t="shared" si="0"/>
        <v>PIEDRA RIO PARA CONCRETO CICLÓPEOM3</v>
      </c>
      <c r="F71" s="1102">
        <v>1</v>
      </c>
      <c r="G71" s="1103">
        <v>2.6780000000000004</v>
      </c>
      <c r="H71" s="1104">
        <v>27896.11</v>
      </c>
      <c r="I71" s="1105">
        <v>67709</v>
      </c>
      <c r="J71" s="1106">
        <f t="shared" si="1"/>
        <v>181324.70200000002</v>
      </c>
    </row>
    <row r="72" spans="1:10" x14ac:dyDescent="0.3">
      <c r="A72" s="1098">
        <v>101365</v>
      </c>
      <c r="B72" s="1099" t="s">
        <v>318</v>
      </c>
      <c r="C72" s="1099" t="s">
        <v>411</v>
      </c>
      <c r="D72" s="1100" t="s">
        <v>412</v>
      </c>
      <c r="E72" s="1101" t="str">
        <f t="shared" si="0"/>
        <v>PIOLA GRUESA 50 METROSROLLO</v>
      </c>
      <c r="F72" s="1102">
        <v>1</v>
      </c>
      <c r="G72" s="1103">
        <v>4.53</v>
      </c>
      <c r="H72" s="1104">
        <v>210</v>
      </c>
      <c r="I72" s="1105">
        <v>3500</v>
      </c>
      <c r="J72" s="1106">
        <f t="shared" si="1"/>
        <v>15855</v>
      </c>
    </row>
    <row r="73" spans="1:10" x14ac:dyDescent="0.3">
      <c r="A73" s="1098">
        <v>101446</v>
      </c>
      <c r="B73" s="1099" t="s">
        <v>400</v>
      </c>
      <c r="C73" s="1099" t="s">
        <v>406</v>
      </c>
      <c r="D73" s="1100" t="s">
        <v>92</v>
      </c>
      <c r="E73" s="1101" t="str">
        <f t="shared" si="0"/>
        <v>PORTACANDADOUND</v>
      </c>
      <c r="F73" s="1102">
        <v>1</v>
      </c>
      <c r="G73" s="1103">
        <v>1</v>
      </c>
      <c r="H73" s="1104">
        <v>13097</v>
      </c>
      <c r="I73" s="1105">
        <v>13097</v>
      </c>
      <c r="J73" s="1106">
        <f t="shared" si="1"/>
        <v>13097</v>
      </c>
    </row>
    <row r="74" spans="1:10" x14ac:dyDescent="0.3">
      <c r="A74" s="1098">
        <v>101509</v>
      </c>
      <c r="B74" s="1099" t="s">
        <v>390</v>
      </c>
      <c r="C74" s="1099" t="s">
        <v>391</v>
      </c>
      <c r="D74" s="1100" t="s">
        <v>392</v>
      </c>
      <c r="E74" s="1101" t="str">
        <f t="shared" si="0"/>
        <v>PUNTILLA CON CABEZA 2"LB</v>
      </c>
      <c r="F74" s="1102">
        <v>1</v>
      </c>
      <c r="G74" s="1103">
        <v>32.454999999999998</v>
      </c>
      <c r="H74" s="1104">
        <v>493.9</v>
      </c>
      <c r="I74" s="1105">
        <v>4939</v>
      </c>
      <c r="J74" s="1106">
        <f t="shared" si="1"/>
        <v>160295.245</v>
      </c>
    </row>
    <row r="75" spans="1:10" x14ac:dyDescent="0.3">
      <c r="A75" s="1098">
        <v>101511</v>
      </c>
      <c r="B75" s="1099"/>
      <c r="C75" s="1099" t="s">
        <v>435</v>
      </c>
      <c r="D75" s="1100" t="s">
        <v>392</v>
      </c>
      <c r="E75" s="1101" t="str">
        <f t="shared" si="0"/>
        <v>PUNTILLA CON CABEZA 2-1/2"LB</v>
      </c>
      <c r="F75" s="1102">
        <v>1</v>
      </c>
      <c r="G75" s="1103">
        <v>1</v>
      </c>
      <c r="H75" s="1104">
        <v>1975.6</v>
      </c>
      <c r="I75" s="1105">
        <v>4939</v>
      </c>
      <c r="J75" s="1106">
        <f t="shared" si="1"/>
        <v>4939</v>
      </c>
    </row>
    <row r="76" spans="1:10" x14ac:dyDescent="0.3">
      <c r="A76" s="1098">
        <v>101512</v>
      </c>
      <c r="B76" s="1099" t="s">
        <v>390</v>
      </c>
      <c r="C76" s="1099" t="s">
        <v>450</v>
      </c>
      <c r="D76" s="1100" t="s">
        <v>392</v>
      </c>
      <c r="E76" s="1101" t="str">
        <f t="shared" si="0"/>
        <v>PUNTILLA CON CABEZA 3"LB</v>
      </c>
      <c r="F76" s="1102">
        <v>1</v>
      </c>
      <c r="G76" s="1103">
        <v>79.800000000000011</v>
      </c>
      <c r="H76" s="1104">
        <v>493.9</v>
      </c>
      <c r="I76" s="1105">
        <v>4939</v>
      </c>
      <c r="J76" s="1106">
        <f t="shared" si="1"/>
        <v>394132.20000000007</v>
      </c>
    </row>
    <row r="77" spans="1:10" x14ac:dyDescent="0.3">
      <c r="A77" s="1098">
        <v>101514</v>
      </c>
      <c r="B77" s="1099" t="s">
        <v>390</v>
      </c>
      <c r="C77" s="1099" t="s">
        <v>461</v>
      </c>
      <c r="D77" s="1100" t="s">
        <v>392</v>
      </c>
      <c r="E77" s="1101" t="str">
        <f t="shared" si="0"/>
        <v>PUNTILLA CON CABEZA 4"LB</v>
      </c>
      <c r="F77" s="1102">
        <v>1</v>
      </c>
      <c r="G77" s="1103">
        <v>207</v>
      </c>
      <c r="H77" s="1104">
        <v>14817</v>
      </c>
      <c r="I77" s="1105">
        <v>4939</v>
      </c>
      <c r="J77" s="1106">
        <f t="shared" si="1"/>
        <v>1022373</v>
      </c>
    </row>
    <row r="78" spans="1:10" x14ac:dyDescent="0.3">
      <c r="A78" s="1098">
        <v>101506</v>
      </c>
      <c r="B78" s="1099" t="s">
        <v>390</v>
      </c>
      <c r="C78" s="1099" t="s">
        <v>506</v>
      </c>
      <c r="D78" s="1100" t="s">
        <v>392</v>
      </c>
      <c r="E78" s="1101" t="str">
        <f t="shared" si="0"/>
        <v>PUNTILLA SIN CABEZA 1"LB</v>
      </c>
      <c r="F78" s="1102">
        <v>1</v>
      </c>
      <c r="G78" s="1103">
        <v>13.7675</v>
      </c>
      <c r="H78" s="1104">
        <v>109.3</v>
      </c>
      <c r="I78" s="1105">
        <v>5465</v>
      </c>
      <c r="J78" s="1106">
        <f t="shared" si="1"/>
        <v>75239.387499999997</v>
      </c>
    </row>
    <row r="79" spans="1:10" x14ac:dyDescent="0.3">
      <c r="A79" s="1098">
        <v>107110</v>
      </c>
      <c r="B79" s="1099" t="s">
        <v>390</v>
      </c>
      <c r="C79" s="1099" t="s">
        <v>496</v>
      </c>
      <c r="D79" s="1100" t="s">
        <v>392</v>
      </c>
      <c r="E79" s="1101" t="str">
        <f t="shared" si="0"/>
        <v>PUNTILLA SIN CABEZA 1-1/2"LB</v>
      </c>
      <c r="F79" s="1102">
        <v>1</v>
      </c>
      <c r="G79" s="1103">
        <v>45.597500000000004</v>
      </c>
      <c r="H79" s="1104">
        <v>273.25</v>
      </c>
      <c r="I79" s="1105">
        <v>5465</v>
      </c>
      <c r="J79" s="1106">
        <f t="shared" si="1"/>
        <v>249190.33750000002</v>
      </c>
    </row>
    <row r="80" spans="1:10" x14ac:dyDescent="0.3">
      <c r="A80" s="1098">
        <v>101510</v>
      </c>
      <c r="B80" s="1099" t="s">
        <v>390</v>
      </c>
      <c r="C80" s="1099" t="s">
        <v>565</v>
      </c>
      <c r="D80" s="1100" t="s">
        <v>392</v>
      </c>
      <c r="E80" s="1101" t="str">
        <f t="shared" ref="E80:E109" si="2">C80&amp;D80</f>
        <v>PUNTILLA SIN CABEZA 2"LB</v>
      </c>
      <c r="F80" s="1102">
        <v>1</v>
      </c>
      <c r="G80" s="1103">
        <v>1.6160000000000001</v>
      </c>
      <c r="H80" s="1104">
        <v>551.96</v>
      </c>
      <c r="I80" s="1105">
        <v>5465</v>
      </c>
      <c r="J80" s="1106">
        <f t="shared" ref="J80:J109" si="3">G80*I80</f>
        <v>8831.44</v>
      </c>
    </row>
    <row r="81" spans="1:10" x14ac:dyDescent="0.3">
      <c r="A81" s="1098">
        <v>130025</v>
      </c>
      <c r="B81" s="1099"/>
      <c r="C81" s="1099" t="s">
        <v>517</v>
      </c>
      <c r="D81" s="1100" t="s">
        <v>92</v>
      </c>
      <c r="E81" s="1101" t="str">
        <f t="shared" si="2"/>
        <v>REGADERA REDONDA 25-30 CM CROM. (ECO)UND</v>
      </c>
      <c r="F81" s="1102">
        <v>1</v>
      </c>
      <c r="G81" s="1103">
        <v>1</v>
      </c>
      <c r="H81" s="1104">
        <v>126240</v>
      </c>
      <c r="I81" s="1105">
        <v>126240</v>
      </c>
      <c r="J81" s="1106">
        <f t="shared" si="3"/>
        <v>126240</v>
      </c>
    </row>
    <row r="82" spans="1:10" x14ac:dyDescent="0.3">
      <c r="A82" s="1098">
        <v>103047</v>
      </c>
      <c r="B82" s="1099" t="s">
        <v>479</v>
      </c>
      <c r="C82" s="1099" t="s">
        <v>525</v>
      </c>
      <c r="D82" s="1100" t="s">
        <v>92</v>
      </c>
      <c r="E82" s="1101" t="str">
        <f t="shared" si="2"/>
        <v>REJILLA SOSCO ALUMINIO 4" X 3"UND</v>
      </c>
      <c r="F82" s="1102">
        <v>1</v>
      </c>
      <c r="G82" s="1103">
        <v>2</v>
      </c>
      <c r="H82" s="1104">
        <v>26721</v>
      </c>
      <c r="I82" s="1105">
        <v>26721</v>
      </c>
      <c r="J82" s="1106">
        <f t="shared" si="3"/>
        <v>53442</v>
      </c>
    </row>
    <row r="83" spans="1:10" x14ac:dyDescent="0.3">
      <c r="A83" s="1098">
        <v>109975</v>
      </c>
      <c r="B83" s="1099"/>
      <c r="C83" s="1099" t="s">
        <v>527</v>
      </c>
      <c r="D83" s="1100" t="s">
        <v>192</v>
      </c>
      <c r="E83" s="1101" t="str">
        <f t="shared" si="2"/>
        <v>SANITARIO LINEA MEDIA - JUEGOJUEGO</v>
      </c>
      <c r="F83" s="1102">
        <v>1</v>
      </c>
      <c r="G83" s="1103">
        <v>0.8</v>
      </c>
      <c r="H83" s="1104">
        <v>741908.8</v>
      </c>
      <c r="I83" s="1105">
        <v>927386</v>
      </c>
      <c r="J83" s="1106">
        <f t="shared" si="3"/>
        <v>741908.8</v>
      </c>
    </row>
    <row r="84" spans="1:10" x14ac:dyDescent="0.3">
      <c r="A84" s="1098">
        <v>101605</v>
      </c>
      <c r="B84" s="1099" t="s">
        <v>400</v>
      </c>
      <c r="C84" s="1099" t="s">
        <v>445</v>
      </c>
      <c r="D84" s="1100" t="s">
        <v>92</v>
      </c>
      <c r="E84" s="1101" t="str">
        <f t="shared" si="2"/>
        <v>SEGUETA SIN MARCO PARA METAL 12" X 24DDPUND</v>
      </c>
      <c r="F84" s="1102">
        <v>1</v>
      </c>
      <c r="G84" s="1103">
        <v>60.599999999999994</v>
      </c>
      <c r="H84" s="1104">
        <v>295.36</v>
      </c>
      <c r="I84" s="1105">
        <v>7311</v>
      </c>
      <c r="J84" s="1106">
        <f t="shared" si="3"/>
        <v>443046.6</v>
      </c>
    </row>
    <row r="85" spans="1:10" x14ac:dyDescent="0.3">
      <c r="A85" s="1098">
        <v>101609</v>
      </c>
      <c r="B85" s="1099" t="s">
        <v>324</v>
      </c>
      <c r="C85" s="1099" t="s">
        <v>459</v>
      </c>
      <c r="D85" s="1100" t="s">
        <v>320</v>
      </c>
      <c r="E85" s="1101" t="str">
        <f t="shared" si="2"/>
        <v>SELLADOR LIJABLE 7204 - 40%LT</v>
      </c>
      <c r="F85" s="1102">
        <v>1</v>
      </c>
      <c r="G85" s="1103">
        <v>0</v>
      </c>
      <c r="H85" s="1104">
        <v>7789.88</v>
      </c>
      <c r="I85" s="1105">
        <v>27821</v>
      </c>
      <c r="J85" s="1106">
        <f t="shared" si="3"/>
        <v>0</v>
      </c>
    </row>
    <row r="86" spans="1:10" x14ac:dyDescent="0.3">
      <c r="A86" s="1098">
        <v>101763</v>
      </c>
      <c r="B86" s="1099" t="s">
        <v>324</v>
      </c>
      <c r="C86" s="1099" t="s">
        <v>515</v>
      </c>
      <c r="D86" s="1100" t="s">
        <v>326</v>
      </c>
      <c r="E86" s="1101" t="str">
        <f t="shared" si="2"/>
        <v>SELLADOR MADERA TAPAPOROS INCOLOROGLN</v>
      </c>
      <c r="F86" s="1102">
        <v>1</v>
      </c>
      <c r="G86" s="1103">
        <v>4.4115000000000002</v>
      </c>
      <c r="H86" s="1104">
        <v>3330.5</v>
      </c>
      <c r="I86" s="1105">
        <v>108840</v>
      </c>
      <c r="J86" s="1106">
        <f t="shared" si="3"/>
        <v>480147.66000000003</v>
      </c>
    </row>
    <row r="87" spans="1:10" x14ac:dyDescent="0.3">
      <c r="A87" s="1098">
        <v>119209</v>
      </c>
      <c r="B87" s="1099"/>
      <c r="C87" s="1099" t="s">
        <v>472</v>
      </c>
      <c r="D87" s="1100" t="s">
        <v>92</v>
      </c>
      <c r="E87" s="1101" t="str">
        <f t="shared" si="2"/>
        <v>SET FIJACION TEJA UPVC PLACA-TOUND</v>
      </c>
      <c r="F87" s="1102">
        <v>1</v>
      </c>
      <c r="G87" s="1103">
        <v>366.06440000000003</v>
      </c>
      <c r="H87" s="1104">
        <v>1396.97</v>
      </c>
      <c r="I87" s="1105">
        <v>519</v>
      </c>
      <c r="J87" s="1106">
        <f t="shared" si="3"/>
        <v>189987.42360000001</v>
      </c>
    </row>
    <row r="88" spans="1:10" x14ac:dyDescent="0.3">
      <c r="A88" s="1098">
        <v>101658</v>
      </c>
      <c r="B88" s="1099" t="s">
        <v>318</v>
      </c>
      <c r="C88" s="1099" t="s">
        <v>478</v>
      </c>
      <c r="D88" s="1100" t="s">
        <v>92</v>
      </c>
      <c r="E88" s="1101" t="str">
        <f t="shared" si="2"/>
        <v>SOLDADURA PVC 1/4 GLNUND</v>
      </c>
      <c r="F88" s="1102">
        <v>1</v>
      </c>
      <c r="G88" s="1103">
        <v>0.06</v>
      </c>
      <c r="H88" s="1104">
        <v>702.55</v>
      </c>
      <c r="I88" s="1105">
        <v>117092</v>
      </c>
      <c r="J88" s="1106">
        <f t="shared" si="3"/>
        <v>7025.5199999999995</v>
      </c>
    </row>
    <row r="89" spans="1:10" x14ac:dyDescent="0.3">
      <c r="A89" s="1098">
        <v>100471</v>
      </c>
      <c r="B89" s="1099" t="s">
        <v>402</v>
      </c>
      <c r="C89" s="1099" t="s">
        <v>474</v>
      </c>
      <c r="D89" s="1100" t="s">
        <v>92</v>
      </c>
      <c r="E89" s="1101" t="str">
        <f t="shared" si="2"/>
        <v>SOPORTE CANAL PVC TIPO AMAZONASUND</v>
      </c>
      <c r="F89" s="1102">
        <v>1</v>
      </c>
      <c r="G89" s="1103">
        <v>64.39</v>
      </c>
      <c r="H89" s="1104">
        <v>11595.68</v>
      </c>
      <c r="I89" s="1105">
        <v>4232</v>
      </c>
      <c r="J89" s="1106">
        <f t="shared" si="3"/>
        <v>272498.48</v>
      </c>
    </row>
    <row r="90" spans="1:10" x14ac:dyDescent="0.3">
      <c r="A90" s="1098">
        <v>105148</v>
      </c>
      <c r="B90" s="1099" t="s">
        <v>387</v>
      </c>
      <c r="C90" s="1099" t="s">
        <v>462</v>
      </c>
      <c r="D90" s="1100" t="s">
        <v>92</v>
      </c>
      <c r="E90" s="1101" t="str">
        <f t="shared" si="2"/>
        <v>TABLA CHANUL 1X10X280 CMUND</v>
      </c>
      <c r="F90" s="1102">
        <v>1</v>
      </c>
      <c r="G90" s="1103">
        <v>332.72699999999998</v>
      </c>
      <c r="H90" s="1104">
        <v>368051.25</v>
      </c>
      <c r="I90" s="1105">
        <v>50075</v>
      </c>
      <c r="J90" s="1106">
        <f t="shared" si="3"/>
        <v>16661304.524999999</v>
      </c>
    </row>
    <row r="91" spans="1:10" x14ac:dyDescent="0.3">
      <c r="A91" s="1098">
        <v>109976</v>
      </c>
      <c r="B91" s="1099"/>
      <c r="C91" s="1099" t="s">
        <v>568</v>
      </c>
      <c r="D91" s="1100" t="s">
        <v>92</v>
      </c>
      <c r="E91" s="1101" t="str">
        <f t="shared" si="2"/>
        <v>TABLA MACHARE [1C] 1X10X280 CMUND</v>
      </c>
      <c r="F91" s="1102">
        <v>1</v>
      </c>
      <c r="G91" s="1103">
        <v>20.398125</v>
      </c>
      <c r="H91" s="1104">
        <v>55230</v>
      </c>
      <c r="I91" s="1105">
        <v>26300</v>
      </c>
      <c r="J91" s="1106">
        <f t="shared" si="3"/>
        <v>536470.6875</v>
      </c>
    </row>
    <row r="92" spans="1:10" x14ac:dyDescent="0.3">
      <c r="A92" s="1098">
        <v>101718</v>
      </c>
      <c r="B92" s="1099"/>
      <c r="C92" s="1099" t="s">
        <v>440</v>
      </c>
      <c r="D92" s="1100" t="s">
        <v>92</v>
      </c>
      <c r="E92" s="1101" t="str">
        <f t="shared" si="2"/>
        <v>TABLA OTOBO [2C] 1X10X300 CMUND</v>
      </c>
      <c r="F92" s="1102">
        <v>1</v>
      </c>
      <c r="G92" s="1103">
        <v>31.484999999999999</v>
      </c>
      <c r="H92" s="1104">
        <v>95584.5</v>
      </c>
      <c r="I92" s="1105">
        <v>17379</v>
      </c>
      <c r="J92" s="1106">
        <f t="shared" si="3"/>
        <v>547177.81499999994</v>
      </c>
    </row>
    <row r="93" spans="1:10" x14ac:dyDescent="0.3">
      <c r="A93" s="1098">
        <v>101717</v>
      </c>
      <c r="B93" s="1099" t="s">
        <v>387</v>
      </c>
      <c r="C93" s="1099" t="s">
        <v>404</v>
      </c>
      <c r="D93" s="1100" t="s">
        <v>92</v>
      </c>
      <c r="E93" s="1101" t="str">
        <f t="shared" si="2"/>
        <v>TABLA OTOBO 1X10X300 CMUND</v>
      </c>
      <c r="F93" s="1102">
        <v>1</v>
      </c>
      <c r="G93" s="1103">
        <v>46.918750000000003</v>
      </c>
      <c r="H93" s="1104">
        <v>889196</v>
      </c>
      <c r="I93" s="1105">
        <v>20209</v>
      </c>
      <c r="J93" s="1106">
        <f t="shared" si="3"/>
        <v>948181.01875000005</v>
      </c>
    </row>
    <row r="94" spans="1:10" x14ac:dyDescent="0.3">
      <c r="A94" s="1098">
        <v>101777</v>
      </c>
      <c r="B94" s="1099" t="s">
        <v>387</v>
      </c>
      <c r="C94" s="1099" t="s">
        <v>554</v>
      </c>
      <c r="D94" s="1100" t="s">
        <v>92</v>
      </c>
      <c r="E94" s="1101" t="str">
        <f t="shared" si="2"/>
        <v>TAPON MADERA CEDRO PARA TORNILLOUND</v>
      </c>
      <c r="F94" s="1102">
        <v>1</v>
      </c>
      <c r="G94" s="1103">
        <v>239.64</v>
      </c>
      <c r="H94" s="1104">
        <v>4590</v>
      </c>
      <c r="I94" s="1105">
        <v>255</v>
      </c>
      <c r="J94" s="1106">
        <f t="shared" si="3"/>
        <v>61108.2</v>
      </c>
    </row>
    <row r="95" spans="1:10" x14ac:dyDescent="0.3">
      <c r="A95" s="1098">
        <v>101786</v>
      </c>
      <c r="B95" s="1099" t="s">
        <v>529</v>
      </c>
      <c r="C95" s="1099" t="s">
        <v>531</v>
      </c>
      <c r="D95" s="1100" t="s">
        <v>92</v>
      </c>
      <c r="E95" s="1101" t="str">
        <f t="shared" si="2"/>
        <v>TEE GALV. 1/2"UND</v>
      </c>
      <c r="F95" s="1102">
        <v>1</v>
      </c>
      <c r="G95" s="1103">
        <v>1</v>
      </c>
      <c r="H95" s="1104">
        <v>5136</v>
      </c>
      <c r="I95" s="1105">
        <v>5136</v>
      </c>
      <c r="J95" s="1106">
        <f t="shared" si="3"/>
        <v>5136</v>
      </c>
    </row>
    <row r="96" spans="1:10" x14ac:dyDescent="0.3">
      <c r="A96" s="1098">
        <v>101889</v>
      </c>
      <c r="B96" s="1099" t="s">
        <v>402</v>
      </c>
      <c r="C96" s="1099" t="s">
        <v>405</v>
      </c>
      <c r="D96" s="1100" t="s">
        <v>92</v>
      </c>
      <c r="E96" s="1101" t="str">
        <f t="shared" si="2"/>
        <v>TEJA ONDULIT #6UND</v>
      </c>
      <c r="F96" s="1102">
        <v>1</v>
      </c>
      <c r="G96" s="1103">
        <v>8</v>
      </c>
      <c r="H96" s="1104">
        <v>272520</v>
      </c>
      <c r="I96" s="1105">
        <v>34065</v>
      </c>
      <c r="J96" s="1106">
        <f t="shared" si="3"/>
        <v>272520</v>
      </c>
    </row>
    <row r="97" spans="1:10" x14ac:dyDescent="0.3">
      <c r="A97" s="1098">
        <v>119201</v>
      </c>
      <c r="B97" s="1099"/>
      <c r="C97" s="1099" t="s">
        <v>470</v>
      </c>
      <c r="D97" s="1100" t="s">
        <v>92</v>
      </c>
      <c r="E97" s="1101" t="str">
        <f t="shared" si="2"/>
        <v>TEJA UPVC TRAPEZ. 2.5MM - 1.07X11.80M H:37MMUND</v>
      </c>
      <c r="F97" s="1102">
        <v>1</v>
      </c>
      <c r="G97" s="1103">
        <v>10.302</v>
      </c>
      <c r="H97" s="1104">
        <v>50222.25</v>
      </c>
      <c r="I97" s="1105">
        <v>663000</v>
      </c>
      <c r="J97" s="1106">
        <f t="shared" si="3"/>
        <v>6830226</v>
      </c>
    </row>
    <row r="98" spans="1:10" x14ac:dyDescent="0.3">
      <c r="A98" s="1098">
        <v>109120</v>
      </c>
      <c r="B98" s="1099"/>
      <c r="C98" s="1099" t="s">
        <v>389</v>
      </c>
      <c r="D98" s="1100" t="s">
        <v>35</v>
      </c>
      <c r="E98" s="1101" t="str">
        <f t="shared" si="2"/>
        <v>TELA FIBRA TEJIDA H=2.10MM</v>
      </c>
      <c r="F98" s="1102">
        <v>1</v>
      </c>
      <c r="G98" s="1103">
        <v>70</v>
      </c>
      <c r="H98" s="1104">
        <v>3892</v>
      </c>
      <c r="I98" s="1105">
        <v>3892</v>
      </c>
      <c r="J98" s="1106">
        <f t="shared" si="3"/>
        <v>272440</v>
      </c>
    </row>
    <row r="99" spans="1:10" x14ac:dyDescent="0.3">
      <c r="A99" s="1098">
        <v>101909</v>
      </c>
      <c r="B99" s="1099" t="s">
        <v>453</v>
      </c>
      <c r="C99" s="1099" t="s">
        <v>454</v>
      </c>
      <c r="D99" s="1100" t="s">
        <v>326</v>
      </c>
      <c r="E99" s="1101" t="str">
        <f t="shared" si="2"/>
        <v>TINTILLA MADERAGLN</v>
      </c>
      <c r="F99" s="1102">
        <v>1</v>
      </c>
      <c r="G99" s="1103">
        <v>0</v>
      </c>
      <c r="H99" s="1104">
        <v>5411.71</v>
      </c>
      <c r="I99" s="1105">
        <v>159168</v>
      </c>
      <c r="J99" s="1106">
        <f t="shared" si="3"/>
        <v>0</v>
      </c>
    </row>
    <row r="100" spans="1:10" x14ac:dyDescent="0.3">
      <c r="A100" s="1098">
        <v>101924</v>
      </c>
      <c r="B100" s="1099" t="s">
        <v>318</v>
      </c>
      <c r="C100" s="1099" t="s">
        <v>475</v>
      </c>
      <c r="D100" s="1100" t="s">
        <v>92</v>
      </c>
      <c r="E100" s="1101" t="str">
        <f t="shared" si="2"/>
        <v>TORNILLO 6 X 1"UND</v>
      </c>
      <c r="F100" s="1102">
        <v>1</v>
      </c>
      <c r="G100" s="1103">
        <v>94</v>
      </c>
      <c r="H100" s="1104">
        <v>100</v>
      </c>
      <c r="I100" s="1105">
        <v>25</v>
      </c>
      <c r="J100" s="1106">
        <f t="shared" si="3"/>
        <v>2350</v>
      </c>
    </row>
    <row r="101" spans="1:10" x14ac:dyDescent="0.3">
      <c r="A101" s="1098">
        <v>105161</v>
      </c>
      <c r="B101" s="1099" t="s">
        <v>390</v>
      </c>
      <c r="C101" s="1099" t="s">
        <v>504</v>
      </c>
      <c r="D101" s="1100" t="s">
        <v>92</v>
      </c>
      <c r="E101" s="1101" t="str">
        <f t="shared" si="2"/>
        <v>TORNILLO PANEL 6 X 1" P. AGUJAUND</v>
      </c>
      <c r="F101" s="1102">
        <v>1</v>
      </c>
      <c r="G101" s="1103">
        <v>3400</v>
      </c>
      <c r="H101" s="1104">
        <v>850</v>
      </c>
      <c r="I101" s="1105">
        <v>34</v>
      </c>
      <c r="J101" s="1106">
        <f t="shared" si="3"/>
        <v>115600</v>
      </c>
    </row>
    <row r="102" spans="1:10" x14ac:dyDescent="0.3">
      <c r="A102" s="1098">
        <v>101953</v>
      </c>
      <c r="B102" s="1099" t="s">
        <v>318</v>
      </c>
      <c r="C102" s="1099" t="s">
        <v>466</v>
      </c>
      <c r="D102" s="1100" t="s">
        <v>92</v>
      </c>
      <c r="E102" s="1101" t="str">
        <f t="shared" si="2"/>
        <v>TORNILLO PARA MAD. 10 X 4"UND</v>
      </c>
      <c r="F102" s="1102">
        <v>1</v>
      </c>
      <c r="G102" s="1103">
        <v>816</v>
      </c>
      <c r="H102" s="1104">
        <v>4722</v>
      </c>
      <c r="I102" s="1105">
        <v>787</v>
      </c>
      <c r="J102" s="1106">
        <f t="shared" si="3"/>
        <v>642192</v>
      </c>
    </row>
    <row r="103" spans="1:10" x14ac:dyDescent="0.3">
      <c r="A103" s="1098">
        <v>109122</v>
      </c>
      <c r="B103" s="1099"/>
      <c r="C103" s="1099" t="s">
        <v>456</v>
      </c>
      <c r="D103" s="1100" t="s">
        <v>92</v>
      </c>
      <c r="E103" s="1101" t="str">
        <f t="shared" si="2"/>
        <v>TORNILLO PARA MAD. 10 X 5"UND</v>
      </c>
      <c r="F103" s="1102">
        <v>1</v>
      </c>
      <c r="G103" s="1103">
        <v>0</v>
      </c>
      <c r="H103" s="1104">
        <v>828.79</v>
      </c>
      <c r="I103" s="1105">
        <v>1237</v>
      </c>
      <c r="J103" s="1106">
        <f t="shared" si="3"/>
        <v>0</v>
      </c>
    </row>
    <row r="104" spans="1:10" x14ac:dyDescent="0.3">
      <c r="A104" s="1098">
        <v>101931</v>
      </c>
      <c r="B104" s="1099" t="s">
        <v>318</v>
      </c>
      <c r="C104" s="1099" t="s">
        <v>558</v>
      </c>
      <c r="D104" s="1100" t="s">
        <v>92</v>
      </c>
      <c r="E104" s="1101" t="str">
        <f t="shared" si="2"/>
        <v>TORNILLO PARA MAD. 8 X 2"UND</v>
      </c>
      <c r="F104" s="1102">
        <v>1</v>
      </c>
      <c r="G104" s="1103">
        <v>104.54</v>
      </c>
      <c r="H104" s="1104">
        <v>1026</v>
      </c>
      <c r="I104" s="1105">
        <v>57</v>
      </c>
      <c r="J104" s="1106">
        <f t="shared" si="3"/>
        <v>5958.7800000000007</v>
      </c>
    </row>
    <row r="105" spans="1:10" x14ac:dyDescent="0.3">
      <c r="A105" s="1098">
        <v>102182</v>
      </c>
      <c r="B105" s="1099" t="s">
        <v>479</v>
      </c>
      <c r="C105" s="1099" t="s">
        <v>480</v>
      </c>
      <c r="D105" s="1100" t="s">
        <v>35</v>
      </c>
      <c r="E105" s="1101" t="str">
        <f t="shared" si="2"/>
        <v>TUBO VENT-LLV. PVC 4"M</v>
      </c>
      <c r="F105" s="1102">
        <v>1</v>
      </c>
      <c r="G105" s="1103">
        <v>10.199999999999999</v>
      </c>
      <c r="H105" s="1104">
        <v>24468.78</v>
      </c>
      <c r="I105" s="1105">
        <v>23989</v>
      </c>
      <c r="J105" s="1106">
        <f t="shared" si="3"/>
        <v>244687.8</v>
      </c>
    </row>
    <row r="106" spans="1:10" x14ac:dyDescent="0.3">
      <c r="A106" s="1098">
        <v>102387</v>
      </c>
      <c r="B106" s="1099"/>
      <c r="C106" s="1099" t="s">
        <v>441</v>
      </c>
      <c r="D106" s="1100" t="s">
        <v>92</v>
      </c>
      <c r="E106" s="1101" t="str">
        <f t="shared" si="2"/>
        <v>VARETA 2"X2"X3MUND</v>
      </c>
      <c r="F106" s="1102">
        <v>1</v>
      </c>
      <c r="G106" s="1103">
        <v>19.436399999999999</v>
      </c>
      <c r="H106" s="1104">
        <v>24038.01</v>
      </c>
      <c r="I106" s="1105">
        <v>9003</v>
      </c>
      <c r="J106" s="1106">
        <f t="shared" si="3"/>
        <v>174985.90919999999</v>
      </c>
    </row>
    <row r="107" spans="1:10" x14ac:dyDescent="0.3">
      <c r="A107" s="1098">
        <v>117237</v>
      </c>
      <c r="B107" s="1099"/>
      <c r="C107" s="1099" t="s">
        <v>465</v>
      </c>
      <c r="D107" s="1100" t="s">
        <v>92</v>
      </c>
      <c r="E107" s="1101" t="str">
        <f t="shared" si="2"/>
        <v>VIGA CHANUL 3X6" X 5MUND</v>
      </c>
      <c r="F107" s="1102">
        <v>1</v>
      </c>
      <c r="G107" s="1103">
        <v>37.128</v>
      </c>
      <c r="H107" s="1104">
        <v>26246.22</v>
      </c>
      <c r="I107" s="1105">
        <v>96140</v>
      </c>
      <c r="J107" s="1106">
        <f t="shared" si="3"/>
        <v>3569485.92</v>
      </c>
    </row>
    <row r="108" spans="1:10" x14ac:dyDescent="0.3">
      <c r="A108" s="1098">
        <v>105176</v>
      </c>
      <c r="B108" s="1099" t="s">
        <v>387</v>
      </c>
      <c r="C108" s="1099" t="s">
        <v>457</v>
      </c>
      <c r="D108" s="1100" t="s">
        <v>92</v>
      </c>
      <c r="E108" s="1101" t="str">
        <f t="shared" si="2"/>
        <v>VIGA CHANUL 6X6" X 6MUND</v>
      </c>
      <c r="F108" s="1102">
        <v>1</v>
      </c>
      <c r="G108" s="1103">
        <v>0</v>
      </c>
      <c r="H108" s="1104">
        <v>31561.83</v>
      </c>
      <c r="I108" s="1105">
        <v>172469</v>
      </c>
      <c r="J108" s="1106">
        <f t="shared" si="3"/>
        <v>0</v>
      </c>
    </row>
    <row r="109" spans="1:10" x14ac:dyDescent="0.3">
      <c r="A109" s="1098">
        <v>109144</v>
      </c>
      <c r="B109" s="1099"/>
      <c r="C109" s="1099" t="s">
        <v>449</v>
      </c>
      <c r="D109" s="1100" t="s">
        <v>35</v>
      </c>
      <c r="E109" s="1101" t="str">
        <f t="shared" si="2"/>
        <v>VIGA MADERA MANGLE 4"M</v>
      </c>
      <c r="F109" s="1102">
        <v>1</v>
      </c>
      <c r="G109" s="1103">
        <v>798</v>
      </c>
      <c r="H109" s="1104">
        <v>13657</v>
      </c>
      <c r="I109" s="1105">
        <v>13657</v>
      </c>
      <c r="J109" s="1106">
        <f t="shared" si="3"/>
        <v>10898286</v>
      </c>
    </row>
    <row r="112" spans="1:10" ht="16.8" x14ac:dyDescent="0.3">
      <c r="A112" s="1088" t="s">
        <v>333</v>
      </c>
      <c r="C112" s="1089" t="s">
        <v>334</v>
      </c>
      <c r="J112" s="1091">
        <f>SUM(J113:J127)</f>
        <v>41035210.537901394</v>
      </c>
    </row>
    <row r="113" spans="1:10" x14ac:dyDescent="0.3">
      <c r="A113" s="1092" t="s">
        <v>585</v>
      </c>
      <c r="B113" s="1092" t="s">
        <v>586</v>
      </c>
      <c r="C113" s="1093" t="s">
        <v>91</v>
      </c>
      <c r="D113" s="1094" t="s">
        <v>92</v>
      </c>
      <c r="E113" s="1095"/>
      <c r="F113" s="1096"/>
      <c r="G113" s="1093" t="str">
        <f>IF($B$3&gt;1,"CANT.  / " &amp;$B$1,"CANT.")</f>
        <v>CANT.</v>
      </c>
      <c r="H113" s="1096"/>
      <c r="I113" s="1093" t="s">
        <v>536</v>
      </c>
      <c r="J113" s="1097" t="str">
        <f>IF($B$3&gt;1,"VR.  / " &amp;$B$1,"VR.TOTAL")</f>
        <v>VR.TOTAL</v>
      </c>
    </row>
    <row r="114" spans="1:10" x14ac:dyDescent="0.3">
      <c r="A114" s="1098">
        <v>200006</v>
      </c>
      <c r="B114" s="1099" t="s">
        <v>334</v>
      </c>
      <c r="C114" s="1099" t="s">
        <v>379</v>
      </c>
      <c r="D114" s="1100" t="s">
        <v>587</v>
      </c>
      <c r="E114" s="1101" t="str">
        <f t="shared" ref="E114:E127" si="4">C114&amp;D114</f>
        <v>M.O. 1 AYUDANTEJorn+PS</v>
      </c>
      <c r="F114" s="1102">
        <v>2</v>
      </c>
      <c r="G114" s="1103">
        <v>22.283798096681615</v>
      </c>
      <c r="H114" s="1104">
        <v>86263.16</v>
      </c>
      <c r="I114" s="1105">
        <v>114730</v>
      </c>
      <c r="J114" s="1106">
        <f t="shared" ref="J114:J127" si="5">G114*I114</f>
        <v>2556620.1556322817</v>
      </c>
    </row>
    <row r="115" spans="1:10" x14ac:dyDescent="0.3">
      <c r="A115" s="1098">
        <v>200007</v>
      </c>
      <c r="B115" s="1099" t="s">
        <v>334</v>
      </c>
      <c r="C115" s="1099" t="s">
        <v>394</v>
      </c>
      <c r="D115" s="1100" t="s">
        <v>587</v>
      </c>
      <c r="E115" s="1101" t="str">
        <f t="shared" si="4"/>
        <v>M.O. 1 AYUDANTE + 1 OFICIALJorn+PS</v>
      </c>
      <c r="F115" s="1102">
        <v>2</v>
      </c>
      <c r="G115" s="1103">
        <v>54.579558892256614</v>
      </c>
      <c r="H115" s="1104">
        <v>3872.14</v>
      </c>
      <c r="I115" s="1105">
        <v>309771</v>
      </c>
      <c r="J115" s="1106">
        <f t="shared" si="5"/>
        <v>16907164.537613224</v>
      </c>
    </row>
    <row r="116" spans="1:10" x14ac:dyDescent="0.3">
      <c r="A116" s="1098">
        <v>200100</v>
      </c>
      <c r="B116" s="1099"/>
      <c r="C116" s="1099" t="s">
        <v>340</v>
      </c>
      <c r="D116" s="1100" t="s">
        <v>587</v>
      </c>
      <c r="E116" s="1101" t="str">
        <f t="shared" si="4"/>
        <v>M.O. 1 OFICIALJorn+PS</v>
      </c>
      <c r="F116" s="1102">
        <v>2</v>
      </c>
      <c r="G116" s="1103">
        <v>0.84488250000000009</v>
      </c>
      <c r="H116" s="1104">
        <v>12190</v>
      </c>
      <c r="I116" s="1105">
        <v>195040</v>
      </c>
      <c r="J116" s="1106">
        <f t="shared" si="5"/>
        <v>164785.88280000002</v>
      </c>
    </row>
    <row r="117" spans="1:10" x14ac:dyDescent="0.3">
      <c r="A117" s="1098">
        <v>200009</v>
      </c>
      <c r="B117" s="1099" t="s">
        <v>334</v>
      </c>
      <c r="C117" s="1099" t="s">
        <v>407</v>
      </c>
      <c r="D117" s="1100" t="s">
        <v>587</v>
      </c>
      <c r="E117" s="1101" t="str">
        <f t="shared" si="4"/>
        <v>M.O. 2 AYUDANTES + 1 OFICIALJorn+PS</v>
      </c>
      <c r="F117" s="1102">
        <v>2</v>
      </c>
      <c r="G117" s="1103">
        <v>17.375026591293448</v>
      </c>
      <c r="H117" s="1104">
        <v>482387.5</v>
      </c>
      <c r="I117" s="1105">
        <v>424501</v>
      </c>
      <c r="J117" s="1106">
        <f t="shared" si="5"/>
        <v>7375716.1630306598</v>
      </c>
    </row>
    <row r="118" spans="1:10" x14ac:dyDescent="0.3">
      <c r="A118" s="1098">
        <v>200010</v>
      </c>
      <c r="B118" s="1099"/>
      <c r="C118" s="1099" t="s">
        <v>339</v>
      </c>
      <c r="D118" s="1100" t="s">
        <v>587</v>
      </c>
      <c r="E118" s="1101" t="str">
        <f t="shared" si="4"/>
        <v>M.O. 3 AYUDANTESJorn+PS</v>
      </c>
      <c r="F118" s="1102">
        <v>2</v>
      </c>
      <c r="G118" s="1103">
        <v>2.5033555555555553</v>
      </c>
      <c r="H118" s="1104">
        <v>63738.89</v>
      </c>
      <c r="I118" s="1105">
        <v>344190</v>
      </c>
      <c r="J118" s="1106">
        <f t="shared" si="5"/>
        <v>861629.94866666663</v>
      </c>
    </row>
    <row r="119" spans="1:10" x14ac:dyDescent="0.3">
      <c r="A119" s="1098">
        <v>200011</v>
      </c>
      <c r="B119" s="1099" t="s">
        <v>334</v>
      </c>
      <c r="C119" s="1099" t="s">
        <v>432</v>
      </c>
      <c r="D119" s="1100" t="s">
        <v>587</v>
      </c>
      <c r="E119" s="1101" t="str">
        <f t="shared" si="4"/>
        <v>M.O. 3 AYUDANTES + 1 OFICIALJorn+PS</v>
      </c>
      <c r="F119" s="1102">
        <v>2</v>
      </c>
      <c r="G119" s="1103">
        <v>2.1172638436482085</v>
      </c>
      <c r="H119" s="1104">
        <v>175645.28</v>
      </c>
      <c r="I119" s="1105">
        <v>539231</v>
      </c>
      <c r="J119" s="1106">
        <f t="shared" si="5"/>
        <v>1141694.2996742672</v>
      </c>
    </row>
    <row r="120" spans="1:10" x14ac:dyDescent="0.3">
      <c r="A120" s="1098">
        <v>200004</v>
      </c>
      <c r="B120" s="1099"/>
      <c r="C120" s="1099" t="s">
        <v>493</v>
      </c>
      <c r="D120" s="1100" t="s">
        <v>587</v>
      </c>
      <c r="E120" s="1101" t="str">
        <f t="shared" si="4"/>
        <v>M.O. ALB. ACABADOS 1 AYUDANTE + 1 OFICIALJorn+PS</v>
      </c>
      <c r="F120" s="1102">
        <v>2</v>
      </c>
      <c r="G120" s="1103">
        <v>1.53125</v>
      </c>
      <c r="H120" s="1104">
        <v>10648.4</v>
      </c>
      <c r="I120" s="1105">
        <v>340749</v>
      </c>
      <c r="J120" s="1106">
        <f t="shared" si="5"/>
        <v>521771.90625</v>
      </c>
    </row>
    <row r="121" spans="1:10" x14ac:dyDescent="0.3">
      <c r="A121" s="1098">
        <v>200005</v>
      </c>
      <c r="B121" s="1099" t="s">
        <v>334</v>
      </c>
      <c r="C121" s="1099" t="s">
        <v>544</v>
      </c>
      <c r="D121" s="1100" t="s">
        <v>587</v>
      </c>
      <c r="E121" s="1101" t="str">
        <f t="shared" si="4"/>
        <v>M.O. ALB. ACABADOS 2 AYUDANTES +1 OFICIALJorn+PS</v>
      </c>
      <c r="F121" s="1102">
        <v>2</v>
      </c>
      <c r="G121" s="1103">
        <v>9.3808630393996242E-2</v>
      </c>
      <c r="H121" s="1104">
        <v>43803.93</v>
      </c>
      <c r="I121" s="1105">
        <v>466950</v>
      </c>
      <c r="J121" s="1106">
        <f t="shared" si="5"/>
        <v>43803.939962476543</v>
      </c>
    </row>
    <row r="122" spans="1:10" x14ac:dyDescent="0.3">
      <c r="A122" s="1098">
        <v>200015</v>
      </c>
      <c r="B122" s="1099" t="s">
        <v>334</v>
      </c>
      <c r="C122" s="1099" t="s">
        <v>485</v>
      </c>
      <c r="D122" s="1100" t="s">
        <v>587</v>
      </c>
      <c r="E122" s="1101" t="str">
        <f t="shared" si="4"/>
        <v>M.O. CARP.MADERA 1 AYUDANTE + 1 OFICIALJorn+PS</v>
      </c>
      <c r="F122" s="1102">
        <v>2</v>
      </c>
      <c r="G122" s="1103">
        <v>26.228718504814179</v>
      </c>
      <c r="H122" s="1104">
        <v>19739.900000000001</v>
      </c>
      <c r="I122" s="1105">
        <v>263133</v>
      </c>
      <c r="J122" s="1106">
        <f t="shared" si="5"/>
        <v>6901641.3863272695</v>
      </c>
    </row>
    <row r="123" spans="1:10" x14ac:dyDescent="0.3">
      <c r="A123" s="1098">
        <v>200017</v>
      </c>
      <c r="B123" s="1099" t="s">
        <v>334</v>
      </c>
      <c r="C123" s="1099" t="s">
        <v>561</v>
      </c>
      <c r="D123" s="1100" t="s">
        <v>587</v>
      </c>
      <c r="E123" s="1101" t="str">
        <f t="shared" si="4"/>
        <v>M.O. CARP.TALLER 1 AYUDANTE + 1 OFICIALJorn+PS</v>
      </c>
      <c r="F123" s="1102">
        <v>2</v>
      </c>
      <c r="G123" s="1103">
        <v>4.8868973013820884</v>
      </c>
      <c r="H123" s="1104">
        <v>170374.5</v>
      </c>
      <c r="I123" s="1105">
        <v>340749</v>
      </c>
      <c r="J123" s="1106">
        <f t="shared" si="5"/>
        <v>1665205.3685486452</v>
      </c>
    </row>
    <row r="124" spans="1:10" x14ac:dyDescent="0.3">
      <c r="A124" s="1098">
        <v>200021</v>
      </c>
      <c r="B124" s="1099" t="s">
        <v>334</v>
      </c>
      <c r="C124" s="1099" t="s">
        <v>522</v>
      </c>
      <c r="D124" s="1100" t="s">
        <v>587</v>
      </c>
      <c r="E124" s="1101" t="str">
        <f t="shared" si="4"/>
        <v>M.O. HIDROSANIT. 1 AYUDANTE + 1 OFICIALJorn+PS</v>
      </c>
      <c r="F124" s="1102">
        <v>2</v>
      </c>
      <c r="G124" s="1103">
        <v>0.27501875468867221</v>
      </c>
      <c r="H124" s="1104">
        <v>25562.560000000001</v>
      </c>
      <c r="I124" s="1105">
        <v>340749</v>
      </c>
      <c r="J124" s="1106">
        <f t="shared" si="5"/>
        <v>93712.365641410361</v>
      </c>
    </row>
    <row r="125" spans="1:10" x14ac:dyDescent="0.3">
      <c r="A125" s="1098">
        <v>200020</v>
      </c>
      <c r="B125" s="1099" t="s">
        <v>334</v>
      </c>
      <c r="C125" s="1099" t="s">
        <v>482</v>
      </c>
      <c r="D125" s="1100" t="s">
        <v>587</v>
      </c>
      <c r="E125" s="1101" t="str">
        <f t="shared" si="4"/>
        <v>M.O. HIDROSANIT. 2 AYUDANTES + 1 OFICIALJorn+PS</v>
      </c>
      <c r="F125" s="1102">
        <v>2</v>
      </c>
      <c r="G125" s="1103">
        <v>0.27502750275027504</v>
      </c>
      <c r="H125" s="1104">
        <v>12842.4</v>
      </c>
      <c r="I125" s="1105">
        <v>466950</v>
      </c>
      <c r="J125" s="1106">
        <f t="shared" si="5"/>
        <v>128424.09240924093</v>
      </c>
    </row>
    <row r="126" spans="1:10" x14ac:dyDescent="0.3">
      <c r="A126" s="1098">
        <v>200026</v>
      </c>
      <c r="B126" s="1099"/>
      <c r="C126" s="1099" t="s">
        <v>498</v>
      </c>
      <c r="D126" s="1100" t="s">
        <v>587</v>
      </c>
      <c r="E126" s="1101" t="str">
        <f t="shared" si="4"/>
        <v>M.O. PINTURA 1 AYUDANTE + 1 OFICIALJorn+PS</v>
      </c>
      <c r="F126" s="1102">
        <v>2</v>
      </c>
      <c r="G126" s="1103">
        <v>8.3471310706919191</v>
      </c>
      <c r="H126" s="1104">
        <v>5808.56</v>
      </c>
      <c r="I126" s="1105">
        <v>309771</v>
      </c>
      <c r="J126" s="1106">
        <f t="shared" si="5"/>
        <v>2585699.1388993063</v>
      </c>
    </row>
    <row r="127" spans="1:10" x14ac:dyDescent="0.3">
      <c r="A127" s="1098">
        <v>200027</v>
      </c>
      <c r="B127" s="1099" t="s">
        <v>334</v>
      </c>
      <c r="C127" s="1099" t="s">
        <v>415</v>
      </c>
      <c r="D127" s="1100" t="s">
        <v>587</v>
      </c>
      <c r="E127" s="1101" t="str">
        <f t="shared" si="4"/>
        <v>M.O. TOPOGRAFIA 1 CADENERO + 1 TOPOG.Jorn+PS</v>
      </c>
      <c r="F127" s="1102">
        <v>2</v>
      </c>
      <c r="G127" s="1103">
        <v>0.14156338477115482</v>
      </c>
      <c r="H127" s="1104">
        <v>1156.8399999999999</v>
      </c>
      <c r="I127" s="1105">
        <v>616977</v>
      </c>
      <c r="J127" s="1106">
        <f t="shared" si="5"/>
        <v>87341.352445952783</v>
      </c>
    </row>
    <row r="130" spans="1:10" ht="16.8" x14ac:dyDescent="0.3">
      <c r="A130" s="1088" t="s">
        <v>344</v>
      </c>
      <c r="C130" s="1089" t="s">
        <v>345</v>
      </c>
      <c r="J130" s="1091">
        <f>SUM(J131:J138)</f>
        <v>7750119.1036440004</v>
      </c>
    </row>
    <row r="131" spans="1:10" x14ac:dyDescent="0.3">
      <c r="A131" s="1092" t="s">
        <v>585</v>
      </c>
      <c r="B131" s="1092" t="s">
        <v>586</v>
      </c>
      <c r="C131" s="1093" t="s">
        <v>91</v>
      </c>
      <c r="D131" s="1094" t="s">
        <v>92</v>
      </c>
      <c r="E131" s="1095"/>
      <c r="F131" s="1096"/>
      <c r="G131" s="1093" t="str">
        <f>IF($B$3&gt;1,"CANT.  / " &amp;$B$1,"CANT.")</f>
        <v>CANT.</v>
      </c>
      <c r="H131" s="1096"/>
      <c r="I131" s="1093" t="s">
        <v>536</v>
      </c>
      <c r="J131" s="1097" t="str">
        <f>IF($B$3&gt;1,"VR.  / " &amp;$B$1,"VR.TOTAL")</f>
        <v>VR.TOTAL</v>
      </c>
    </row>
    <row r="132" spans="1:10" x14ac:dyDescent="0.3">
      <c r="A132" s="1098">
        <v>300002</v>
      </c>
      <c r="B132" s="1099" t="s">
        <v>345</v>
      </c>
      <c r="C132" s="1099" t="s">
        <v>467</v>
      </c>
      <c r="D132" s="1100" t="s">
        <v>468</v>
      </c>
      <c r="E132" s="1101" t="str">
        <f t="shared" ref="E132:E138" si="6">C132&amp;D132</f>
        <v>ANDAMIO METALICO CERTIFICADO ALTURASU/D</v>
      </c>
      <c r="F132" s="1102">
        <v>3</v>
      </c>
      <c r="G132" s="1103">
        <v>374.38</v>
      </c>
      <c r="H132" s="1104">
        <v>25390.35</v>
      </c>
      <c r="I132" s="1105">
        <v>16595</v>
      </c>
      <c r="J132" s="1106">
        <f>G132*I132</f>
        <v>6212836.0999999996</v>
      </c>
    </row>
    <row r="133" spans="1:10" x14ac:dyDescent="0.3">
      <c r="A133" s="1098">
        <v>300008</v>
      </c>
      <c r="B133" s="1099" t="s">
        <v>345</v>
      </c>
      <c r="C133" s="1099" t="s">
        <v>424</v>
      </c>
      <c r="D133" s="1100" t="s">
        <v>425</v>
      </c>
      <c r="E133" s="1101" t="str">
        <f t="shared" si="6"/>
        <v>CARRETA TIPO BUGUIDIA</v>
      </c>
      <c r="F133" s="1102">
        <v>3</v>
      </c>
      <c r="G133" s="1103">
        <v>0.87500000000000011</v>
      </c>
      <c r="H133" s="1104">
        <v>346.08</v>
      </c>
      <c r="I133" s="1105">
        <v>4944</v>
      </c>
      <c r="J133" s="1106">
        <f>G133*I133</f>
        <v>4326.0000000000009</v>
      </c>
    </row>
    <row r="134" spans="1:10" x14ac:dyDescent="0.3">
      <c r="A134" s="1098">
        <v>300026</v>
      </c>
      <c r="B134" s="1099" t="s">
        <v>345</v>
      </c>
      <c r="C134" s="1099" t="s">
        <v>350</v>
      </c>
      <c r="D134" s="1100" t="s">
        <v>351</v>
      </c>
      <c r="E134" s="1101" t="str">
        <f t="shared" si="6"/>
        <v>HERRAMIENTA MENOR% de MO</v>
      </c>
      <c r="F134" s="1102">
        <v>3</v>
      </c>
      <c r="G134" s="1103"/>
      <c r="H134" s="1104">
        <v>5315.02</v>
      </c>
      <c r="I134" s="1105"/>
      <c r="J134" s="1106">
        <v>1394684.8006624002</v>
      </c>
    </row>
    <row r="135" spans="1:10" x14ac:dyDescent="0.3">
      <c r="A135" s="1098">
        <v>308003</v>
      </c>
      <c r="B135" s="1099" t="s">
        <v>345</v>
      </c>
      <c r="C135" s="1099" t="s">
        <v>349</v>
      </c>
      <c r="D135" s="1100" t="s">
        <v>30</v>
      </c>
      <c r="E135" s="1101" t="str">
        <f t="shared" si="6"/>
        <v>MEZCLADORA DE 9 PIES CUBICOSH</v>
      </c>
      <c r="F135" s="1102">
        <v>3</v>
      </c>
      <c r="G135" s="1103">
        <v>7.7542416000000012</v>
      </c>
      <c r="H135" s="1104">
        <v>2472.48</v>
      </c>
      <c r="I135" s="1105">
        <v>5151</v>
      </c>
      <c r="J135" s="1106">
        <f>G135*I135</f>
        <v>39942.098481600005</v>
      </c>
    </row>
    <row r="136" spans="1:10" x14ac:dyDescent="0.3">
      <c r="A136" s="1098">
        <v>300055</v>
      </c>
      <c r="B136" s="1099"/>
      <c r="C136" s="1099" t="s">
        <v>438</v>
      </c>
      <c r="D136" s="1100" t="s">
        <v>425</v>
      </c>
      <c r="E136" s="1101" t="str">
        <f t="shared" si="6"/>
        <v>VIBRADORDIA</v>
      </c>
      <c r="F136" s="1102">
        <v>3</v>
      </c>
      <c r="G136" s="1103">
        <v>1.7017500000000001</v>
      </c>
      <c r="H136" s="1104">
        <v>3449.12</v>
      </c>
      <c r="I136" s="1105">
        <v>41406</v>
      </c>
      <c r="J136" s="1106">
        <f>G136*I136</f>
        <v>70462.660499999998</v>
      </c>
    </row>
    <row r="137" spans="1:10" x14ac:dyDescent="0.3">
      <c r="A137" s="1098">
        <v>300056</v>
      </c>
      <c r="B137" s="1099" t="s">
        <v>345</v>
      </c>
      <c r="C137" s="1099" t="s">
        <v>421</v>
      </c>
      <c r="D137" s="1100" t="s">
        <v>30</v>
      </c>
      <c r="E137" s="1101" t="str">
        <f t="shared" si="6"/>
        <v>VIBROCOMPACTADOR CA-15H</v>
      </c>
      <c r="F137" s="1102">
        <v>3</v>
      </c>
      <c r="G137" s="1103">
        <v>0.11900000000000001</v>
      </c>
      <c r="H137" s="1104">
        <v>9775.92</v>
      </c>
      <c r="I137" s="1105">
        <v>139656</v>
      </c>
      <c r="J137" s="1106">
        <f>G137*I137</f>
        <v>16619.064000000002</v>
      </c>
    </row>
    <row r="138" spans="1:10" x14ac:dyDescent="0.3">
      <c r="A138" s="1098">
        <v>307002</v>
      </c>
      <c r="B138" s="1099" t="s">
        <v>345</v>
      </c>
      <c r="C138" s="1099" t="s">
        <v>408</v>
      </c>
      <c r="D138" s="1100" t="s">
        <v>122</v>
      </c>
      <c r="E138" s="1101" t="str">
        <f t="shared" si="6"/>
        <v>VOLQUETA TRANSPORTE MAT.PETREOS 1-10KMSM3</v>
      </c>
      <c r="F138" s="1102">
        <v>3</v>
      </c>
      <c r="G138" s="1103">
        <v>1.17</v>
      </c>
      <c r="H138" s="1104">
        <v>11248.38</v>
      </c>
      <c r="I138" s="1105">
        <v>9614</v>
      </c>
      <c r="J138" s="1106">
        <f>G138*I138</f>
        <v>11248.38</v>
      </c>
    </row>
    <row r="139" spans="1:10" x14ac:dyDescent="0.3">
      <c r="A139" s="77"/>
      <c r="D139" s="77"/>
      <c r="E139" s="1024"/>
      <c r="F139" s="77"/>
      <c r="G139" s="1078"/>
      <c r="H139" s="1078"/>
      <c r="I139" s="1079"/>
      <c r="J139" s="1080"/>
    </row>
    <row r="140" spans="1:10" x14ac:dyDescent="0.3">
      <c r="A140" s="77"/>
      <c r="D140" s="77"/>
      <c r="E140" s="1024"/>
      <c r="F140" s="77"/>
      <c r="G140" s="1078"/>
      <c r="H140" s="1078"/>
      <c r="I140" s="1079"/>
      <c r="J140" s="1080"/>
    </row>
    <row r="141" spans="1:10" x14ac:dyDescent="0.3">
      <c r="A141" s="77"/>
      <c r="D141" s="77"/>
      <c r="E141" s="1024"/>
      <c r="F141" s="77"/>
      <c r="G141" s="1078"/>
      <c r="H141" s="1078"/>
      <c r="I141" s="1079"/>
      <c r="J141" s="1080"/>
    </row>
    <row r="142" spans="1:10" x14ac:dyDescent="0.3">
      <c r="A142" s="1107"/>
      <c r="B142" s="1108"/>
      <c r="C142" s="1107"/>
      <c r="D142" s="1109"/>
      <c r="E142" s="1109"/>
      <c r="F142" s="1109"/>
      <c r="G142" s="1110"/>
      <c r="H142" s="1111"/>
      <c r="I142" s="1112" t="s">
        <v>588</v>
      </c>
      <c r="J142" s="1113">
        <f>SUM(J10:J141)/2</f>
        <v>162831435.88951096</v>
      </c>
    </row>
  </sheetData>
  <mergeCells count="3">
    <mergeCell ref="C5:J5"/>
    <mergeCell ref="C6:J6"/>
    <mergeCell ref="C7:G8"/>
  </mergeCells>
  <conditionalFormatting sqref="C7">
    <cfRule type="cellIs" dxfId="8" priority="8" stopIfTrue="1" operator="equal">
      <formula>"ESCRIBA AQUÍ EL NOMBRE DE LA OBRA"</formula>
    </cfRule>
  </conditionalFormatting>
  <conditionalFormatting sqref="E10">
    <cfRule type="duplicateValues" dxfId="7" priority="7"/>
  </conditionalFormatting>
  <conditionalFormatting sqref="E9">
    <cfRule type="duplicateValues" dxfId="6" priority="9"/>
  </conditionalFormatting>
  <conditionalFormatting sqref="A16:A109">
    <cfRule type="duplicateValues" dxfId="5" priority="6"/>
  </conditionalFormatting>
  <conditionalFormatting sqref="E16:E109">
    <cfRule type="duplicateValues" dxfId="4" priority="5"/>
  </conditionalFormatting>
  <conditionalFormatting sqref="A114:A127">
    <cfRule type="duplicateValues" dxfId="3" priority="4"/>
  </conditionalFormatting>
  <conditionalFormatting sqref="E114:E127">
    <cfRule type="duplicateValues" dxfId="2" priority="3"/>
  </conditionalFormatting>
  <conditionalFormatting sqref="A132:A138">
    <cfRule type="duplicateValues" dxfId="1" priority="2"/>
  </conditionalFormatting>
  <conditionalFormatting sqref="E132:E138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52E89-6463-4EBB-9DE4-5B17703A457C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PRESUPUESTO</vt:lpstr>
      <vt:lpstr>ANALISIS</vt:lpstr>
      <vt:lpstr>INSUMOS</vt:lpstr>
      <vt:lpstr>Hoja1</vt:lpstr>
      <vt:lpstr>Adm</vt:lpstr>
      <vt:lpstr>Imprev</vt:lpstr>
      <vt:lpstr>IvaSUtl</vt:lpstr>
      <vt:lpstr>SbtPpto</vt:lpstr>
      <vt:lpstr>TtlCD</vt:lpstr>
      <vt:lpstr>Utilidad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Diaz</dc:creator>
  <cp:lastModifiedBy>Martha Diaz</cp:lastModifiedBy>
  <dcterms:created xsi:type="dcterms:W3CDTF">2025-11-06T19:20:35Z</dcterms:created>
  <dcterms:modified xsi:type="dcterms:W3CDTF">2025-11-06T19:26:15Z</dcterms:modified>
</cp:coreProperties>
</file>